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972"/>
  </bookViews>
  <sheets>
    <sheet name="Summary" sheetId="38" r:id="rId1"/>
    <sheet name="National" sheetId="30" r:id="rId2"/>
    <sheet name="Step 1" sheetId="7" r:id="rId3"/>
    <sheet name="Step 2" sheetId="9" r:id="rId4"/>
    <sheet name="Step 3" sheetId="8" r:id="rId5"/>
    <sheet name="Step 4" sheetId="10" r:id="rId6"/>
  </sheets>
  <definedNames>
    <definedName name="_xlnm._FilterDatabase" localSheetId="2" hidden="1">'Step 1'!$A$2:$BU$8</definedName>
    <definedName name="_xlnm._FilterDatabase" localSheetId="3" hidden="1">'Step 2'!$A$1:$BU$8</definedName>
    <definedName name="_xlnm._FilterDatabase" localSheetId="4" hidden="1">'Step 3'!$A$1:$AB$8</definedName>
    <definedName name="_xlnm._FilterDatabase" localSheetId="5" hidden="1">'Step 4'!$A$1:$AB$8</definedName>
    <definedName name="_xlnm._FilterDatabase" localSheetId="0" hidden="1">Summary!$A$19:$N$26</definedName>
    <definedName name="_xlnm.Database" localSheetId="1">#REF!</definedName>
    <definedName name="_xlnm.Database" localSheetId="0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J16" i="30" l="1"/>
  <c r="I16" i="30"/>
  <c r="B4" i="10"/>
  <c r="C4" i="10"/>
  <c r="D4" i="10"/>
  <c r="E4" i="10"/>
  <c r="F4" i="10"/>
  <c r="B5" i="10"/>
  <c r="C5" i="10"/>
  <c r="D5" i="10"/>
  <c r="E5" i="10"/>
  <c r="F5" i="10"/>
  <c r="B6" i="10"/>
  <c r="C6" i="10"/>
  <c r="D6" i="10"/>
  <c r="E6" i="10"/>
  <c r="F6" i="10"/>
  <c r="B7" i="10"/>
  <c r="C7" i="10"/>
  <c r="D7" i="10"/>
  <c r="E7" i="10"/>
  <c r="F7" i="10"/>
  <c r="B8" i="10"/>
  <c r="C8" i="10"/>
  <c r="D8" i="10"/>
  <c r="E8" i="10"/>
  <c r="F8" i="10"/>
  <c r="C3" i="10"/>
  <c r="D3" i="10"/>
  <c r="E3" i="10"/>
  <c r="F3" i="10"/>
  <c r="B4" i="9"/>
  <c r="C4" i="9"/>
  <c r="D4" i="9"/>
  <c r="E4" i="9"/>
  <c r="F4" i="9"/>
  <c r="B5" i="9"/>
  <c r="C5" i="9"/>
  <c r="D5" i="9"/>
  <c r="E5" i="9"/>
  <c r="F5" i="9"/>
  <c r="B6" i="9"/>
  <c r="C6" i="9"/>
  <c r="D6" i="9"/>
  <c r="E6" i="9"/>
  <c r="F6" i="9"/>
  <c r="B7" i="9"/>
  <c r="C7" i="9"/>
  <c r="D7" i="9"/>
  <c r="E7" i="9"/>
  <c r="F7" i="9"/>
  <c r="B8" i="9"/>
  <c r="C8" i="9"/>
  <c r="D8" i="9"/>
  <c r="E8" i="9"/>
  <c r="F8" i="9"/>
  <c r="C3" i="9"/>
  <c r="D3" i="9"/>
  <c r="E3" i="9"/>
  <c r="F3" i="9"/>
  <c r="D20" i="38"/>
  <c r="B20" i="38"/>
  <c r="D21" i="38" l="1"/>
  <c r="D26" i="38" s="1"/>
  <c r="D22" i="38"/>
  <c r="D23" i="38"/>
  <c r="D24" i="38"/>
  <c r="D25" i="38"/>
  <c r="B21" i="38"/>
  <c r="B22" i="38"/>
  <c r="B23" i="38"/>
  <c r="B24" i="38"/>
  <c r="B25" i="38"/>
  <c r="B26" i="38" l="1"/>
  <c r="A44" i="38"/>
  <c r="L11" i="38"/>
  <c r="J11" i="38"/>
  <c r="H11" i="38"/>
  <c r="F11" i="38"/>
  <c r="D11" i="38"/>
  <c r="B11" i="38"/>
  <c r="I17" i="30"/>
  <c r="J17" i="30"/>
  <c r="K17" i="30"/>
  <c r="L17" i="30"/>
  <c r="I18" i="30"/>
  <c r="J18" i="30"/>
  <c r="K18" i="30"/>
  <c r="L18" i="30"/>
  <c r="B3" i="10" l="1"/>
  <c r="B3" i="9"/>
  <c r="D16" i="38"/>
  <c r="B16" i="38"/>
  <c r="I15" i="30"/>
  <c r="F22" i="38" l="1"/>
  <c r="H22" i="38" s="1"/>
  <c r="J22" i="38" s="1"/>
  <c r="L22" i="38" s="1"/>
  <c r="F25" i="38"/>
  <c r="H25" i="38" s="1"/>
  <c r="J25" i="38" s="1"/>
  <c r="L25" i="38" s="1"/>
  <c r="F24" i="38"/>
  <c r="H24" i="38" s="1"/>
  <c r="J24" i="38" s="1"/>
  <c r="L24" i="38" s="1"/>
  <c r="F23" i="38"/>
  <c r="H23" i="38" s="1"/>
  <c r="J23" i="38" s="1"/>
  <c r="L23" i="38" s="1"/>
  <c r="F21" i="38"/>
  <c r="H21" i="38" s="1"/>
  <c r="J21" i="38" s="1"/>
  <c r="L21" i="38" s="1"/>
  <c r="F20" i="38"/>
  <c r="H20" i="38" s="1"/>
  <c r="J20" i="38" s="1"/>
  <c r="L20" i="38" s="1"/>
  <c r="F16" i="38"/>
  <c r="H16" i="38" s="1"/>
  <c r="L16" i="30"/>
  <c r="K16" i="30"/>
  <c r="J15" i="30"/>
  <c r="L15" i="30" s="1"/>
  <c r="J14" i="30"/>
  <c r="I14" i="30"/>
  <c r="J13" i="30"/>
  <c r="I13" i="30"/>
  <c r="L13" i="30" s="1"/>
  <c r="F26" i="38" l="1"/>
  <c r="H26" i="38" s="1"/>
  <c r="J26" i="38" s="1"/>
  <c r="L26" i="38" s="1"/>
  <c r="J16" i="38"/>
  <c r="L16" i="38" s="1"/>
  <c r="H17" i="38"/>
  <c r="J17" i="38" s="1"/>
  <c r="L17" i="38" s="1"/>
  <c r="L14" i="30"/>
  <c r="K15" i="30"/>
  <c r="K13" i="30"/>
  <c r="K14" i="30"/>
</calcChain>
</file>

<file path=xl/comments1.xml><?xml version="1.0" encoding="utf-8"?>
<comments xmlns="http://schemas.openxmlformats.org/spreadsheetml/2006/main">
  <authors>
    <author>Author</author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<sst xmlns="http://schemas.openxmlformats.org/spreadsheetml/2006/main" count="129" uniqueCount="78">
  <si>
    <t>http://download.bls.gov/pub/time.series/la/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</si>
  <si>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</si>
  <si>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</si>
  <si>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</si>
  <si>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</si>
  <si>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</si>
  <si>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</si>
  <si>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</si>
  <si>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</si>
  <si>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</si>
  <si>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</si>
  <si>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</si>
  <si>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</si>
  <si>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</si>
  <si>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</si>
  <si>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</si>
  <si>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</si>
  <si>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</si>
  <si>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</si>
  <si>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</si>
  <si>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</si>
  <si>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</si>
  <si>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</si>
  <si>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</si>
  <si>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</si>
  <si>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</si>
  <si>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</si>
  <si>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</si>
  <si>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</si>
  <si>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</si>
  <si>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</si>
  <si>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</si>
  <si>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</si>
  <si>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Garfield County, UT</t>
  </si>
  <si>
    <t>San Juan County, UT</t>
  </si>
  <si>
    <t>Wayne County, UT</t>
  </si>
  <si>
    <t>Carbon County, UT</t>
  </si>
  <si>
    <t>Emery County, UT</t>
  </si>
  <si>
    <t>Piute County, UT</t>
  </si>
  <si>
    <t>Monthly Labor Force Numbers</t>
  </si>
  <si>
    <t>Monthly Unemployed Numbers</t>
  </si>
  <si>
    <t>24-Month Labor Force Totals</t>
  </si>
  <si>
    <t>Area</t>
  </si>
  <si>
    <t>AREAS IN UTAH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</si>
  <si>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</si>
  <si>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</si>
  <si>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</si>
  <si>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</si>
  <si>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</si>
  <si>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</si>
  <si>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</si>
  <si>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</si>
  <si>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</si>
  <si>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</si>
  <si>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</si>
  <si>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</si>
  <si>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</si>
  <si>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</si>
  <si>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</si>
  <si>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</si>
  <si>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</si>
  <si>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</si>
  <si>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</si>
  <si>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</si>
  <si>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</si>
  <si>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</si>
  <si>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</si>
  <si>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</si>
  <si>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national average</t>
  </si>
  <si>
    <t>Civilian labor force, Unemployed</t>
  </si>
  <si>
    <t>2015 to 2017</t>
  </si>
  <si>
    <t>National 24-Month Unemployment Average</t>
  </si>
  <si>
    <t>Unemployment Rate
(Rounded)</t>
  </si>
  <si>
    <t>20% Above the National Average (Rounded)</t>
  </si>
  <si>
    <t>24-Month Unemployed Totals</t>
  </si>
  <si>
    <t>Contiguous Counties</t>
  </si>
  <si>
    <t>APR 2015 - MAR 2017</t>
  </si>
  <si>
    <t>Total for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</si>
</sst>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%"/>
    <numFmt numFmtId="167" formatCode="0.0"/>
    <numFmt numFmtId="168" formatCode="0.00000"/>
    <numFmt numFmtId="169" formatCode="0.0000"/>
    <numFmt numFmtId="170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9" fillId="0" borderId="0"/>
    <xf numFmtId="0" fontId="9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9" fillId="0" borderId="0"/>
  </cellStyleXfs>
  <cellXfs count="82">
    <xf numFmtId="0" fontId="0" fillId="0" borderId="0" xfId="0"/>
    <xf numFmtId="0" fontId="5" fillId="0" borderId="0" xfId="0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5" fillId="0" borderId="0" xfId="0" applyFont="1" applyFill="1" applyAlignment="1">
      <alignment horizontal="left"/>
    </xf>
    <xf numFmtId="0" fontId="4" fillId="0" borderId="0" xfId="0" applyFont="1"/>
    <xf numFmtId="0" fontId="4" fillId="0" borderId="1" xfId="0" applyFont="1" applyFill="1" applyBorder="1" applyAlignment="1">
      <alignment horizontal="center" wrapText="1"/>
    </xf>
    <xf numFmtId="17" fontId="5" fillId="0" borderId="0" xfId="0" applyNumberFormat="1" applyFont="1" applyAlignment="1">
      <alignment horizontal="left"/>
    </xf>
    <xf numFmtId="167" fontId="5" fillId="0" borderId="0" xfId="0" applyNumberFormat="1" applyFont="1"/>
    <xf numFmtId="0" fontId="8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10" fontId="0" fillId="0" borderId="0" xfId="0" applyNumberFormat="1"/>
    <xf numFmtId="17" fontId="0" fillId="0" borderId="0" xfId="0" applyNumberFormat="1"/>
    <xf numFmtId="165" fontId="0" fillId="0" borderId="0" xfId="1" applyNumberFormat="1" applyFont="1"/>
    <xf numFmtId="0" fontId="0" fillId="0" borderId="0" xfId="0" applyFill="1"/>
    <xf numFmtId="165" fontId="0" fillId="0" borderId="0" xfId="0" applyNumberFormat="1"/>
    <xf numFmtId="0" fontId="1" fillId="0" borderId="0" xfId="0" applyFont="1" applyAlignment="1">
      <alignment horizontal="right"/>
    </xf>
    <xf numFmtId="0" fontId="11" fillId="0" borderId="0" xfId="6" applyFont="1"/>
    <xf numFmtId="165" fontId="6" fillId="0" borderId="0" xfId="7" applyNumberFormat="1" applyFont="1"/>
    <xf numFmtId="0" fontId="6" fillId="0" borderId="0" xfId="6" applyFont="1"/>
    <xf numFmtId="2" fontId="6" fillId="0" borderId="0" xfId="6" applyNumberFormat="1" applyFont="1"/>
    <xf numFmtId="167" fontId="6" fillId="0" borderId="0" xfId="6" applyNumberFormat="1" applyFont="1"/>
    <xf numFmtId="0" fontId="11" fillId="0" borderId="0" xfId="6" applyFont="1" applyFill="1"/>
    <xf numFmtId="0" fontId="16" fillId="2" borderId="2" xfId="6" applyFont="1" applyFill="1" applyBorder="1" applyAlignment="1">
      <alignment horizontal="center"/>
    </xf>
    <xf numFmtId="165" fontId="6" fillId="0" borderId="0" xfId="7" applyNumberFormat="1" applyFont="1" applyAlignment="1">
      <alignment horizontal="center"/>
    </xf>
    <xf numFmtId="168" fontId="6" fillId="0" borderId="0" xfId="6" applyNumberFormat="1" applyFont="1" applyAlignment="1">
      <alignment horizontal="center"/>
    </xf>
    <xf numFmtId="169" fontId="6" fillId="0" borderId="0" xfId="6" applyNumberFormat="1" applyFont="1" applyAlignment="1">
      <alignment horizontal="center"/>
    </xf>
    <xf numFmtId="168" fontId="6" fillId="0" borderId="0" xfId="6" applyNumberFormat="1" applyFont="1" applyAlignment="1">
      <alignment horizontal="right"/>
    </xf>
    <xf numFmtId="0" fontId="6" fillId="0" borderId="0" xfId="6" applyFont="1" applyAlignment="1">
      <alignment horizontal="right"/>
    </xf>
    <xf numFmtId="169" fontId="6" fillId="0" borderId="0" xfId="6" applyNumberFormat="1" applyFont="1" applyAlignment="1">
      <alignment horizontal="right"/>
    </xf>
    <xf numFmtId="2" fontId="6" fillId="0" borderId="0" xfId="6" applyNumberFormat="1" applyFont="1" applyAlignment="1">
      <alignment horizontal="right"/>
    </xf>
    <xf numFmtId="167" fontId="6" fillId="0" borderId="0" xfId="6" applyNumberFormat="1" applyFont="1" applyAlignment="1">
      <alignment horizontal="right"/>
    </xf>
    <xf numFmtId="165" fontId="6" fillId="0" borderId="0" xfId="7" applyNumberFormat="1" applyFont="1" applyAlignment="1">
      <alignment horizontal="right"/>
    </xf>
    <xf numFmtId="165" fontId="11" fillId="0" borderId="0" xfId="7" applyNumberFormat="1" applyFont="1" applyAlignment="1">
      <alignment horizontal="right"/>
    </xf>
    <xf numFmtId="0" fontId="11" fillId="0" borderId="0" xfId="6" applyFont="1" applyAlignment="1">
      <alignment horizontal="right"/>
    </xf>
    <xf numFmtId="0" fontId="0" fillId="0" borderId="0" xfId="0" applyAlignment="1">
      <alignment horizontal="center" wrapText="1"/>
    </xf>
    <xf numFmtId="0" fontId="17" fillId="0" borderId="0" xfId="0" applyFont="1" applyAlignment="1">
      <alignment horizontal="center"/>
    </xf>
    <xf numFmtId="0" fontId="2" fillId="0" borderId="0" xfId="0" applyFont="1" applyFill="1"/>
    <xf numFmtId="0" fontId="5" fillId="0" borderId="0" xfId="0" applyFont="1" applyAlignment="1">
      <alignment horizontal="center"/>
    </xf>
    <xf numFmtId="0" fontId="18" fillId="0" borderId="0" xfId="0" applyFont="1" applyFill="1" applyAlignment="1">
      <alignment horizontal="left" vertical="top" wrapText="1"/>
    </xf>
    <xf numFmtId="0" fontId="19" fillId="0" borderId="0" xfId="3" applyFont="1"/>
    <xf numFmtId="0" fontId="7" fillId="0" borderId="0" xfId="0" applyFont="1" applyFill="1" applyAlignment="1">
      <alignment horizontal="left"/>
    </xf>
    <xf numFmtId="0" fontId="17" fillId="0" borderId="0" xfId="0" applyFont="1"/>
    <xf numFmtId="0" fontId="4" fillId="0" borderId="1" xfId="0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right"/>
    </xf>
    <xf numFmtId="170" fontId="5" fillId="0" borderId="0" xfId="0" applyNumberFormat="1" applyFont="1"/>
    <xf numFmtId="17" fontId="5" fillId="0" borderId="0" xfId="0" applyNumberFormat="1" applyFont="1" applyAlignment="1">
      <alignment horizontal="center"/>
    </xf>
    <xf numFmtId="165" fontId="5" fillId="0" borderId="0" xfId="1" applyNumberFormat="1" applyFont="1"/>
    <xf numFmtId="165" fontId="5" fillId="0" borderId="0" xfId="1" applyNumberFormat="1" applyFont="1" applyFill="1"/>
    <xf numFmtId="164" fontId="17" fillId="0" borderId="0" xfId="0" applyNumberFormat="1" applyFont="1" applyAlignment="1">
      <alignment horizontal="center"/>
    </xf>
    <xf numFmtId="17" fontId="5" fillId="0" borderId="0" xfId="0" applyNumberFormat="1" applyFont="1" applyFill="1" applyAlignment="1">
      <alignment horizontal="left"/>
    </xf>
    <xf numFmtId="0" fontId="8" fillId="0" borderId="0" xfId="0" applyFont="1" applyFill="1"/>
    <xf numFmtId="164" fontId="17" fillId="0" borderId="0" xfId="0" applyNumberFormat="1" applyFont="1" applyFill="1" applyAlignment="1">
      <alignment horizontal="center"/>
    </xf>
    <xf numFmtId="0" fontId="17" fillId="0" borderId="0" xfId="0" applyFont="1" applyFill="1"/>
    <xf numFmtId="17" fontId="13" fillId="0" borderId="0" xfId="0" applyNumberFormat="1" applyFont="1" applyAlignment="1">
      <alignment horizontal="center"/>
    </xf>
    <xf numFmtId="0" fontId="0" fillId="0" borderId="0" xfId="0" applyAlignment="1"/>
    <xf numFmtId="17" fontId="2" fillId="0" borderId="0" xfId="0" applyNumberFormat="1" applyFont="1" applyAlignment="1">
      <alignment horizontal="center"/>
    </xf>
    <xf numFmtId="165" fontId="6" fillId="0" borderId="0" xfId="7" applyNumberFormat="1" applyFont="1" applyFill="1" applyAlignment="1"/>
    <xf numFmtId="0" fontId="1" fillId="0" borderId="0" xfId="0" applyFont="1" applyAlignment="1"/>
    <xf numFmtId="166" fontId="0" fillId="0" borderId="0" xfId="2" applyNumberFormat="1" applyFont="1"/>
    <xf numFmtId="17" fontId="5" fillId="0" borderId="0" xfId="0" applyNumberFormat="1" applyFont="1" applyFill="1" applyAlignment="1">
      <alignment horizontal="center"/>
    </xf>
    <xf numFmtId="0" fontId="16" fillId="2" borderId="3" xfId="6" applyFont="1" applyFill="1" applyBorder="1" applyAlignment="1">
      <alignment horizontal="center"/>
    </xf>
    <xf numFmtId="165" fontId="11" fillId="0" borderId="0" xfId="7" applyNumberFormat="1" applyFont="1" applyAlignment="1">
      <alignment horizontal="center"/>
    </xf>
    <xf numFmtId="0" fontId="11" fillId="0" borderId="0" xfId="6" applyFont="1" applyAlignment="1">
      <alignment horizontal="center"/>
    </xf>
    <xf numFmtId="0" fontId="1" fillId="0" borderId="0" xfId="0" applyFont="1" applyFill="1"/>
    <xf numFmtId="0" fontId="4" fillId="0" borderId="0" xfId="0" applyNumberFormat="1" applyFont="1" applyFill="1" applyAlignment="1" applyProtection="1">
      <alignment horizontal="left"/>
      <protection locked="0"/>
    </xf>
    <xf numFmtId="0" fontId="12" fillId="0" borderId="0" xfId="3" applyFont="1" applyFill="1" applyAlignment="1">
      <alignment horizontal="center"/>
    </xf>
    <xf numFmtId="165" fontId="11" fillId="0" borderId="0" xfId="7" applyNumberFormat="1" applyFont="1" applyAlignment="1">
      <alignment horizontal="center"/>
    </xf>
    <xf numFmtId="0" fontId="11" fillId="0" borderId="0" xfId="6" applyFont="1" applyAlignment="1">
      <alignment horizontal="center"/>
    </xf>
    <xf numFmtId="165" fontId="16" fillId="2" borderId="3" xfId="7" applyNumberFormat="1" applyFont="1" applyFill="1" applyBorder="1" applyAlignment="1">
      <alignment horizontal="center"/>
    </xf>
    <xf numFmtId="165" fontId="16" fillId="2" borderId="4" xfId="7" applyNumberFormat="1" applyFont="1" applyFill="1" applyBorder="1" applyAlignment="1">
      <alignment horizontal="center"/>
    </xf>
    <xf numFmtId="0" fontId="16" fillId="2" borderId="3" xfId="6" applyFont="1" applyFill="1" applyBorder="1" applyAlignment="1">
      <alignment horizontal="center"/>
    </xf>
    <xf numFmtId="0" fontId="16" fillId="2" borderId="5" xfId="6" applyFont="1" applyFill="1" applyBorder="1" applyAlignment="1">
      <alignment horizontal="center"/>
    </xf>
    <xf numFmtId="0" fontId="16" fillId="2" borderId="4" xfId="6" applyFont="1" applyFill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17" fillId="0" borderId="0" xfId="0" applyFont="1"/>
    <xf numFmtId="0" fontId="7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left" vertical="top" wrapText="1"/>
    </xf>
  </cellXfs>
  <cellStyles count="10">
    <cellStyle name="Comma" xfId="1" builtinId="3"/>
    <cellStyle name="Comma 2" xfId="7"/>
    <cellStyle name="Hyperlink" xfId="3" builtinId="8"/>
    <cellStyle name="Normal" xfId="0" builtinId="0"/>
    <cellStyle name="Normal 2" xfId="4"/>
    <cellStyle name="Normal 2 2" xfId="9"/>
    <cellStyle name="Normal 3" xfId="5"/>
    <cellStyle name="Normal_Book4" xfId="6"/>
    <cellStyle name="Percent" xfId="2" builtinId="5"/>
    <cellStyle name="Style 1 2" xfId="8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4"/>
  <sheetViews>
    <sheetView tabSelected="1" zoomScaleNormal="100" workbookViewId="0"/>
  </sheetViews>
  <sheetFormatPr defaultRowHeight="14.4" x14ac:dyDescent="0.3"/>
  <cols>
    <col min="1" max="1" width="29.21875" customWidth="1"/>
    <col min="2" max="11" width="12" customWidth="1"/>
    <col min="12" max="12" width="22.109375" customWidth="1"/>
    <col min="14" max="14" width="15" customWidth="1"/>
    <col min="15" max="15" width="15.109375" customWidth="1"/>
  </cols>
  <sheetData>
    <row r="1" spans="1:15" x14ac:dyDescent="0.3">
      <c r="A1" s="20" t="s">
        <v>43</v>
      </c>
    </row>
    <row r="2" spans="1:15" x14ac:dyDescent="0.3">
      <c r="A2" s="25" t="s">
        <v>76</v>
      </c>
    </row>
    <row r="3" spans="1:15" x14ac:dyDescent="0.3">
      <c r="A3" s="20" t="s">
        <v>44</v>
      </c>
    </row>
    <row r="4" spans="1:15" x14ac:dyDescent="0.3">
      <c r="A4" s="20"/>
      <c r="B4" s="21"/>
      <c r="C4" s="21"/>
      <c r="D4" s="21"/>
      <c r="E4" s="21"/>
      <c r="F4" s="22"/>
      <c r="G4" s="22"/>
      <c r="H4" s="22"/>
      <c r="I4" s="22"/>
      <c r="J4" s="23"/>
      <c r="K4" s="22"/>
      <c r="L4" s="24"/>
    </row>
    <row r="5" spans="1:15" x14ac:dyDescent="0.3">
      <c r="A5" s="26" t="s">
        <v>45</v>
      </c>
      <c r="B5" s="21" t="s">
        <v>46</v>
      </c>
      <c r="C5" s="21"/>
      <c r="D5" s="21"/>
      <c r="E5" s="21"/>
      <c r="F5" s="22"/>
      <c r="G5" s="22"/>
      <c r="H5" s="22"/>
      <c r="I5" s="22"/>
      <c r="J5" s="23"/>
      <c r="K5" s="22"/>
      <c r="L5" s="24"/>
    </row>
    <row r="6" spans="1:15" x14ac:dyDescent="0.3">
      <c r="A6" s="26" t="s">
        <v>47</v>
      </c>
      <c r="B6" s="21" t="s">
        <v>48</v>
      </c>
      <c r="C6" s="21"/>
      <c r="D6" s="21"/>
      <c r="E6" s="21"/>
      <c r="F6" s="22"/>
      <c r="G6" s="22"/>
      <c r="H6" s="22"/>
      <c r="I6" s="22"/>
      <c r="J6" s="23"/>
      <c r="K6" s="22"/>
      <c r="L6" s="24"/>
    </row>
    <row r="7" spans="1:15" x14ac:dyDescent="0.3">
      <c r="A7" s="26" t="s">
        <v>49</v>
      </c>
      <c r="B7" s="21" t="s">
        <v>50</v>
      </c>
      <c r="C7" s="21"/>
      <c r="D7" s="21"/>
      <c r="E7" s="21"/>
      <c r="F7" s="22"/>
      <c r="G7" s="22"/>
      <c r="H7" s="22"/>
      <c r="I7" s="22"/>
      <c r="J7" s="23"/>
      <c r="K7" s="22"/>
      <c r="L7" s="24"/>
    </row>
    <row r="8" spans="1:15" x14ac:dyDescent="0.3">
      <c r="A8" s="26" t="s">
        <v>51</v>
      </c>
      <c r="B8" s="21" t="s">
        <v>52</v>
      </c>
      <c r="C8" s="21"/>
      <c r="D8" s="21"/>
      <c r="E8" s="21"/>
      <c r="F8" s="22"/>
      <c r="G8" s="22"/>
      <c r="H8" s="22"/>
      <c r="I8" s="22"/>
      <c r="J8" s="23"/>
      <c r="K8" s="22"/>
      <c r="L8" s="24"/>
    </row>
    <row r="9" spans="1:15" x14ac:dyDescent="0.3">
      <c r="A9" s="20"/>
      <c r="B9" s="21"/>
      <c r="C9" s="21"/>
      <c r="D9" s="21"/>
      <c r="E9" s="21"/>
      <c r="F9" s="22"/>
      <c r="G9" s="22"/>
      <c r="H9" s="22"/>
      <c r="I9" s="22"/>
      <c r="J9" s="23"/>
      <c r="K9" s="22"/>
      <c r="L9" s="24"/>
    </row>
    <row r="10" spans="1:15" ht="19.8" customHeight="1" x14ac:dyDescent="0.3">
      <c r="A10" s="20"/>
      <c r="B10" s="72" t="s">
        <v>53</v>
      </c>
      <c r="C10" s="73"/>
      <c r="D10" s="72" t="s">
        <v>54</v>
      </c>
      <c r="E10" s="73"/>
      <c r="F10" s="74" t="s">
        <v>55</v>
      </c>
      <c r="G10" s="75"/>
      <c r="H10" s="75"/>
      <c r="I10" s="76"/>
      <c r="J10" s="74" t="s">
        <v>56</v>
      </c>
      <c r="K10" s="76"/>
      <c r="L10" s="64" t="s">
        <v>57</v>
      </c>
      <c r="N10" s="38"/>
      <c r="O10" s="12"/>
    </row>
    <row r="11" spans="1:15" x14ac:dyDescent="0.3">
      <c r="A11" s="20"/>
      <c r="B11" s="70" t="str">
        <f>$A$2</f>
        <v>APR 2015 - MAR 2017</v>
      </c>
      <c r="C11" s="70"/>
      <c r="D11" s="70" t="str">
        <f>$A$2</f>
        <v>APR 2015 - MAR 2017</v>
      </c>
      <c r="E11" s="70"/>
      <c r="F11" s="70" t="str">
        <f>$A$2</f>
        <v>APR 2015 - MAR 2017</v>
      </c>
      <c r="G11" s="70"/>
      <c r="H11" s="70" t="str">
        <f>$A$2</f>
        <v>APR 2015 - MAR 2017</v>
      </c>
      <c r="I11" s="70"/>
      <c r="J11" s="70" t="str">
        <f>$A$2</f>
        <v>APR 2015 - MAR 2017</v>
      </c>
      <c r="K11" s="70"/>
      <c r="L11" s="65" t="str">
        <f>$A$2</f>
        <v>APR 2015 - MAR 2017</v>
      </c>
      <c r="O11" s="16"/>
    </row>
    <row r="12" spans="1:15" x14ac:dyDescent="0.3">
      <c r="A12" s="20"/>
      <c r="B12" s="65"/>
      <c r="C12" s="65"/>
      <c r="D12" s="65"/>
      <c r="E12" s="65"/>
      <c r="F12" s="70" t="s">
        <v>58</v>
      </c>
      <c r="G12" s="70"/>
      <c r="H12" s="70" t="s">
        <v>58</v>
      </c>
      <c r="I12" s="70"/>
      <c r="J12" s="70" t="s">
        <v>58</v>
      </c>
      <c r="K12" s="70"/>
      <c r="L12" s="65" t="s">
        <v>58</v>
      </c>
      <c r="O12" s="16"/>
    </row>
    <row r="13" spans="1:15" x14ac:dyDescent="0.3">
      <c r="A13" s="20"/>
      <c r="B13" s="70" t="s">
        <v>59</v>
      </c>
      <c r="C13" s="70"/>
      <c r="D13" s="70" t="s">
        <v>60</v>
      </c>
      <c r="E13" s="70"/>
      <c r="F13" s="71" t="s">
        <v>61</v>
      </c>
      <c r="G13" s="71"/>
      <c r="H13" s="71" t="s">
        <v>61</v>
      </c>
      <c r="I13" s="71"/>
      <c r="J13" s="71" t="s">
        <v>61</v>
      </c>
      <c r="K13" s="71"/>
      <c r="L13" s="66" t="s">
        <v>61</v>
      </c>
      <c r="O13" s="62"/>
    </row>
    <row r="14" spans="1:15" x14ac:dyDescent="0.3">
      <c r="A14" s="20"/>
      <c r="B14" s="70" t="s">
        <v>32</v>
      </c>
      <c r="C14" s="70"/>
      <c r="D14" s="70" t="s">
        <v>62</v>
      </c>
      <c r="E14" s="70"/>
      <c r="F14" s="71" t="s">
        <v>63</v>
      </c>
      <c r="G14" s="71"/>
      <c r="H14" s="71" t="s">
        <v>64</v>
      </c>
      <c r="I14" s="71"/>
      <c r="J14" s="71" t="s">
        <v>65</v>
      </c>
      <c r="K14" s="71"/>
      <c r="L14" s="66" t="s">
        <v>66</v>
      </c>
    </row>
    <row r="15" spans="1:15" x14ac:dyDescent="0.3">
      <c r="A15" s="20"/>
      <c r="B15" s="65"/>
      <c r="C15" s="65"/>
      <c r="D15" s="65"/>
      <c r="E15" s="65"/>
      <c r="F15" s="66"/>
      <c r="G15" s="66"/>
      <c r="H15" s="66"/>
      <c r="I15" s="66"/>
      <c r="J15" s="66"/>
      <c r="K15" s="66"/>
      <c r="L15" s="66"/>
    </row>
    <row r="16" spans="1:15" x14ac:dyDescent="0.3">
      <c r="A16" s="20" t="s">
        <v>67</v>
      </c>
      <c r="B16" s="35">
        <f>National!I16</f>
        <v>3805294</v>
      </c>
      <c r="C16" s="35"/>
      <c r="D16" s="35">
        <f>National!J16</f>
        <v>188613</v>
      </c>
      <c r="E16" s="36"/>
      <c r="F16" s="30">
        <f>D16/B16</f>
        <v>4.9565946809891695E-2</v>
      </c>
      <c r="G16" s="37"/>
      <c r="H16" s="32">
        <f>TRUNC(F16,4)</f>
        <v>4.9500000000000002E-2</v>
      </c>
      <c r="I16" s="31"/>
      <c r="J16" s="33">
        <f>H16*100</f>
        <v>4.95</v>
      </c>
      <c r="K16" s="31"/>
      <c r="L16" s="34">
        <f>ROUND(TRUNC(J16,4),1)</f>
        <v>5</v>
      </c>
    </row>
    <row r="17" spans="1:14" x14ac:dyDescent="0.3">
      <c r="A17" s="20" t="s">
        <v>68</v>
      </c>
      <c r="B17" s="35"/>
      <c r="C17" s="35"/>
      <c r="D17" s="35"/>
      <c r="E17" s="36"/>
      <c r="F17" s="30"/>
      <c r="G17" s="37"/>
      <c r="H17" s="32">
        <f>TRUNC(H16*1.2,4)</f>
        <v>5.9400000000000001E-2</v>
      </c>
      <c r="I17" s="31"/>
      <c r="J17" s="33">
        <f>H17*100</f>
        <v>5.94</v>
      </c>
      <c r="K17" s="31"/>
      <c r="L17" s="34">
        <f>ROUND(J17,1)</f>
        <v>5.9</v>
      </c>
    </row>
    <row r="18" spans="1:14" x14ac:dyDescent="0.3">
      <c r="A18" s="20"/>
      <c r="B18" s="27"/>
      <c r="C18" s="27"/>
      <c r="D18" s="27"/>
      <c r="E18" s="65"/>
      <c r="F18" s="28"/>
      <c r="G18" s="66"/>
      <c r="H18" s="29"/>
      <c r="I18" s="66"/>
      <c r="J18" s="66"/>
      <c r="K18" s="66"/>
      <c r="L18" s="66"/>
      <c r="N18" s="16"/>
    </row>
    <row r="19" spans="1:14" x14ac:dyDescent="0.3">
      <c r="A19" s="25" t="s">
        <v>75</v>
      </c>
      <c r="B19" s="27"/>
      <c r="C19" s="27"/>
      <c r="D19" s="27"/>
      <c r="E19" s="65"/>
      <c r="F19" s="28"/>
      <c r="G19" s="66"/>
      <c r="H19" s="29"/>
      <c r="I19" s="66"/>
      <c r="J19" s="66"/>
      <c r="K19" s="66"/>
      <c r="L19" s="66"/>
      <c r="N19" s="16"/>
    </row>
    <row r="20" spans="1:14" x14ac:dyDescent="0.3">
      <c r="A20" s="67" t="s">
        <v>36</v>
      </c>
      <c r="B20" s="60">
        <f>VLOOKUP($A20, 'Step 2'!$A$3:$F$8,5,FALSE)</f>
        <v>203897</v>
      </c>
      <c r="C20" s="61"/>
      <c r="D20" s="60">
        <f>VLOOKUP($A20, 'Step 4'!$A$3:$F$8,5,FALSE)</f>
        <v>11933</v>
      </c>
      <c r="E20" s="19"/>
      <c r="F20" s="30">
        <f t="shared" ref="F20:F26" si="0">D20/B20</f>
        <v>5.8524647248365598E-2</v>
      </c>
      <c r="G20" s="31"/>
      <c r="H20" s="32">
        <f t="shared" ref="H20:H26" si="1">TRUNC(F20,4)</f>
        <v>5.8500000000000003E-2</v>
      </c>
      <c r="I20" s="31"/>
      <c r="J20" s="33">
        <f t="shared" ref="J20:J26" si="2">H20*100</f>
        <v>5.8500000000000005</v>
      </c>
      <c r="K20" s="31"/>
      <c r="L20" s="34">
        <f t="shared" ref="L20:L26" si="3">ROUND(J20,1)</f>
        <v>5.9</v>
      </c>
      <c r="N20" s="16"/>
    </row>
    <row r="21" spans="1:14" x14ac:dyDescent="0.3">
      <c r="A21" s="67" t="s">
        <v>37</v>
      </c>
      <c r="B21" s="60">
        <f>VLOOKUP($A21, 'Step 2'!$A$3:$F$8,5,FALSE)</f>
        <v>103956</v>
      </c>
      <c r="C21" s="61"/>
      <c r="D21" s="60">
        <f>VLOOKUP($A21, 'Step 4'!$A$3:$F$8,5,FALSE)</f>
        <v>6520</v>
      </c>
      <c r="E21" s="19"/>
      <c r="F21" s="30">
        <f t="shared" si="0"/>
        <v>6.2718842587248455E-2</v>
      </c>
      <c r="G21" s="31"/>
      <c r="H21" s="32">
        <f t="shared" si="1"/>
        <v>6.2700000000000006E-2</v>
      </c>
      <c r="I21" s="31"/>
      <c r="J21" s="33">
        <f t="shared" si="2"/>
        <v>6.2700000000000005</v>
      </c>
      <c r="K21" s="31"/>
      <c r="L21" s="34">
        <f t="shared" si="3"/>
        <v>6.3</v>
      </c>
      <c r="N21" s="16"/>
    </row>
    <row r="22" spans="1:14" x14ac:dyDescent="0.3">
      <c r="A22" s="67" t="s">
        <v>33</v>
      </c>
      <c r="B22" s="60">
        <f>VLOOKUP($A22, 'Step 2'!$A$3:$F$8,5,FALSE)</f>
        <v>66589</v>
      </c>
      <c r="C22" s="61"/>
      <c r="D22" s="60">
        <f>VLOOKUP($A22, 'Step 4'!$A$3:$F$8,5,FALSE)</f>
        <v>5677</v>
      </c>
      <c r="E22" s="19"/>
      <c r="F22" s="30">
        <f t="shared" si="0"/>
        <v>8.5254321284296206E-2</v>
      </c>
      <c r="G22" s="31"/>
      <c r="H22" s="32">
        <f t="shared" si="1"/>
        <v>8.5199999999999998E-2</v>
      </c>
      <c r="I22" s="31"/>
      <c r="J22" s="33">
        <f t="shared" si="2"/>
        <v>8.52</v>
      </c>
      <c r="K22" s="31"/>
      <c r="L22" s="34">
        <f t="shared" si="3"/>
        <v>8.5</v>
      </c>
      <c r="N22" s="16"/>
    </row>
    <row r="23" spans="1:14" x14ac:dyDescent="0.3">
      <c r="A23" s="17" t="s">
        <v>38</v>
      </c>
      <c r="B23" s="60">
        <f>VLOOKUP($A23, 'Step 2'!$A$3:$F$8,5,FALSE)</f>
        <v>11164</v>
      </c>
      <c r="C23" s="58"/>
      <c r="D23" s="60">
        <f>VLOOKUP($A23, 'Step 4'!$A$3:$F$8,5,FALSE)</f>
        <v>675</v>
      </c>
      <c r="F23" s="30">
        <f t="shared" si="0"/>
        <v>6.04621999283411E-2</v>
      </c>
      <c r="G23" s="31"/>
      <c r="H23" s="32">
        <f t="shared" si="1"/>
        <v>6.0400000000000002E-2</v>
      </c>
      <c r="I23" s="31"/>
      <c r="J23" s="33">
        <f t="shared" si="2"/>
        <v>6.04</v>
      </c>
      <c r="K23" s="31"/>
      <c r="L23" s="34">
        <f t="shared" si="3"/>
        <v>6</v>
      </c>
      <c r="N23" s="16"/>
    </row>
    <row r="24" spans="1:14" x14ac:dyDescent="0.3">
      <c r="A24" s="17" t="s">
        <v>34</v>
      </c>
      <c r="B24" s="60">
        <f>VLOOKUP($A24, 'Step 2'!$A$3:$F$8,5,FALSE)</f>
        <v>137295</v>
      </c>
      <c r="C24" s="58"/>
      <c r="D24" s="60">
        <f>VLOOKUP($A24, 'Step 4'!$A$3:$F$8,5,FALSE)</f>
        <v>10829</v>
      </c>
      <c r="F24" s="30">
        <f t="shared" si="0"/>
        <v>7.8873957536691061E-2</v>
      </c>
      <c r="G24" s="31"/>
      <c r="H24" s="32">
        <f t="shared" si="1"/>
        <v>7.8799999999999995E-2</v>
      </c>
      <c r="I24" s="31"/>
      <c r="J24" s="33">
        <f t="shared" si="2"/>
        <v>7.88</v>
      </c>
      <c r="K24" s="31"/>
      <c r="L24" s="34">
        <f t="shared" si="3"/>
        <v>7.9</v>
      </c>
      <c r="N24" s="16"/>
    </row>
    <row r="25" spans="1:14" x14ac:dyDescent="0.3">
      <c r="A25" s="17" t="s">
        <v>35</v>
      </c>
      <c r="B25" s="60">
        <f>VLOOKUP($A25, 'Step 2'!$A$3:$F$8,5,FALSE)</f>
        <v>34434</v>
      </c>
      <c r="C25" s="58"/>
      <c r="D25" s="60">
        <f>VLOOKUP($A25, 'Step 4'!$A$3:$F$8,5,FALSE)</f>
        <v>2811</v>
      </c>
      <c r="F25" s="30">
        <f t="shared" si="0"/>
        <v>8.1634431085554973E-2</v>
      </c>
      <c r="G25" s="31"/>
      <c r="H25" s="32">
        <f t="shared" si="1"/>
        <v>8.1600000000000006E-2</v>
      </c>
      <c r="I25" s="31"/>
      <c r="J25" s="33">
        <f t="shared" si="2"/>
        <v>8.16</v>
      </c>
      <c r="K25" s="31"/>
      <c r="L25" s="34">
        <f t="shared" si="3"/>
        <v>8.1999999999999993</v>
      </c>
      <c r="N25" s="16"/>
    </row>
    <row r="26" spans="1:14" x14ac:dyDescent="0.3">
      <c r="A26" s="40" t="s">
        <v>77</v>
      </c>
      <c r="B26" s="18">
        <f>SUM(B20:B25)</f>
        <v>557335</v>
      </c>
      <c r="C26" s="18"/>
      <c r="D26" s="18">
        <f>SUM(D20:D25)</f>
        <v>38445</v>
      </c>
      <c r="F26" s="30">
        <f t="shared" si="0"/>
        <v>6.8980056877820342E-2</v>
      </c>
      <c r="G26" s="31"/>
      <c r="H26" s="32">
        <f t="shared" si="1"/>
        <v>6.8900000000000003E-2</v>
      </c>
      <c r="I26" s="31"/>
      <c r="J26" s="33">
        <f t="shared" si="2"/>
        <v>6.8900000000000006</v>
      </c>
      <c r="K26" s="31"/>
      <c r="L26" s="34">
        <f t="shared" si="3"/>
        <v>6.9</v>
      </c>
      <c r="N26" s="16"/>
    </row>
    <row r="27" spans="1:14" x14ac:dyDescent="0.3">
      <c r="A27" s="17"/>
      <c r="F27" s="30"/>
      <c r="G27" s="31"/>
      <c r="H27" s="32"/>
      <c r="I27" s="31"/>
      <c r="J27" s="33"/>
      <c r="K27" s="31"/>
      <c r="L27" s="34"/>
    </row>
    <row r="28" spans="1:14" x14ac:dyDescent="0.3">
      <c r="F28" s="30"/>
      <c r="G28" s="31"/>
      <c r="H28" s="32"/>
      <c r="I28" s="31"/>
      <c r="J28" s="33"/>
      <c r="K28" s="31"/>
      <c r="L28" s="34"/>
    </row>
    <row r="29" spans="1:14" x14ac:dyDescent="0.3">
      <c r="F29" s="30"/>
      <c r="G29" s="31"/>
      <c r="H29" s="32"/>
      <c r="I29" s="31"/>
      <c r="J29" s="33"/>
      <c r="K29" s="31"/>
      <c r="L29" s="34"/>
    </row>
    <row r="30" spans="1:14" x14ac:dyDescent="0.3">
      <c r="B30" s="60"/>
      <c r="C30" s="58"/>
      <c r="D30" s="60"/>
      <c r="F30" s="30"/>
      <c r="G30" s="31"/>
      <c r="H30" s="32"/>
      <c r="I30" s="31"/>
      <c r="J30" s="33"/>
      <c r="K30" s="31"/>
      <c r="L30" s="34"/>
    </row>
    <row r="31" spans="1:14" x14ac:dyDescent="0.3">
      <c r="B31" s="60"/>
      <c r="C31" s="58"/>
      <c r="D31" s="60"/>
      <c r="F31" s="30"/>
      <c r="G31" s="31"/>
      <c r="H31" s="32"/>
      <c r="I31" s="31"/>
      <c r="J31" s="33"/>
      <c r="K31" s="31"/>
      <c r="L31" s="34"/>
    </row>
    <row r="32" spans="1:14" x14ac:dyDescent="0.3">
      <c r="B32" s="60"/>
      <c r="C32" s="58"/>
      <c r="D32" s="60"/>
      <c r="F32" s="30"/>
      <c r="G32" s="31"/>
      <c r="H32" s="32"/>
      <c r="I32" s="31"/>
      <c r="J32" s="33"/>
      <c r="K32" s="31"/>
      <c r="L32" s="34"/>
    </row>
    <row r="33" spans="1:12" x14ac:dyDescent="0.3">
      <c r="B33" s="60"/>
      <c r="C33" s="58"/>
      <c r="D33" s="60"/>
      <c r="F33" s="30"/>
      <c r="G33" s="31"/>
      <c r="H33" s="32"/>
      <c r="I33" s="31"/>
      <c r="J33" s="33"/>
      <c r="K33" s="31"/>
      <c r="L33" s="34"/>
    </row>
    <row r="34" spans="1:12" x14ac:dyDescent="0.3">
      <c r="B34" s="60"/>
      <c r="C34" s="58"/>
      <c r="D34" s="60"/>
      <c r="F34" s="30"/>
      <c r="G34" s="31"/>
      <c r="H34" s="32"/>
      <c r="I34" s="31"/>
      <c r="J34" s="33"/>
      <c r="K34" s="31"/>
      <c r="L34" s="34"/>
    </row>
    <row r="35" spans="1:12" x14ac:dyDescent="0.3">
      <c r="B35" s="60"/>
      <c r="C35" s="58"/>
      <c r="D35" s="60"/>
      <c r="F35" s="30"/>
      <c r="G35" s="31"/>
      <c r="H35" s="32"/>
      <c r="I35" s="31"/>
      <c r="J35" s="33"/>
      <c r="K35" s="31"/>
      <c r="L35" s="34"/>
    </row>
    <row r="44" spans="1:12" x14ac:dyDescent="0.3">
      <c r="A44" t="str">
        <f t="shared" ref="A44" si="4">TRIM(A36)</f>
        <v/>
      </c>
    </row>
  </sheetData>
  <autoFilter ref="A19:N26"/>
  <mergeCells count="22">
    <mergeCell ref="B10:C10"/>
    <mergeCell ref="D10:E10"/>
    <mergeCell ref="F10:I10"/>
    <mergeCell ref="J10:K10"/>
    <mergeCell ref="B11:C11"/>
    <mergeCell ref="D11:E11"/>
    <mergeCell ref="F11:G11"/>
    <mergeCell ref="H11:I11"/>
    <mergeCell ref="J11:K11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</mergeCells>
  <conditionalFormatting sqref="L16:L35">
    <cfRule type="cellIs" dxfId="5" priority="2" operator="greaterThanOrEqual">
      <formula>$L$17</formula>
    </cfRule>
  </conditionalFormatting>
  <conditionalFormatting sqref="A19:A33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1"/>
  <sheetViews>
    <sheetView workbookViewId="0">
      <selection activeCell="A12" sqref="A12"/>
    </sheetView>
  </sheetViews>
  <sheetFormatPr defaultColWidth="8.88671875" defaultRowHeight="14.4" x14ac:dyDescent="0.3"/>
  <cols>
    <col min="1" max="1" width="14" style="11" customWidth="1"/>
    <col min="2" max="2" width="10.44140625" style="11" customWidth="1"/>
    <col min="3" max="3" width="15.5546875" style="11" customWidth="1"/>
    <col min="4" max="4" width="16.88671875" style="11" customWidth="1"/>
    <col min="5" max="5" width="8.6640625" style="11" customWidth="1"/>
    <col min="6" max="6" width="7.77734375" style="39" customWidth="1"/>
    <col min="7" max="7" width="17.44140625" style="39" customWidth="1"/>
    <col min="8" max="8" width="15.109375" style="39" customWidth="1"/>
    <col min="9" max="9" width="13.88671875" style="45" customWidth="1"/>
    <col min="10" max="10" width="12.5546875" style="45" customWidth="1"/>
    <col min="11" max="11" width="14.109375" style="45" customWidth="1"/>
    <col min="12" max="12" width="19" style="45" customWidth="1"/>
    <col min="14" max="14" width="12.6640625" customWidth="1"/>
    <col min="15" max="15" width="9.88671875" customWidth="1"/>
  </cols>
  <sheetData>
    <row r="1" spans="1:12" s="4" customFormat="1" x14ac:dyDescent="0.3">
      <c r="A1" s="80" t="s">
        <v>1</v>
      </c>
      <c r="B1" s="78"/>
      <c r="C1" s="78"/>
      <c r="D1" s="78"/>
      <c r="E1" s="78"/>
      <c r="F1" s="41"/>
      <c r="G1" s="41"/>
      <c r="H1" s="41"/>
      <c r="I1" s="2"/>
      <c r="J1" s="2"/>
      <c r="K1" s="2"/>
      <c r="L1" s="2"/>
    </row>
    <row r="2" spans="1:12" s="5" customFormat="1" x14ac:dyDescent="0.3">
      <c r="A2" s="80" t="s">
        <v>2</v>
      </c>
      <c r="B2" s="78"/>
      <c r="C2" s="78"/>
      <c r="D2" s="78"/>
      <c r="E2" s="78"/>
      <c r="F2" s="41"/>
      <c r="G2" s="41"/>
      <c r="H2" s="41"/>
      <c r="I2" s="1"/>
      <c r="J2" s="1"/>
      <c r="K2" s="1"/>
      <c r="L2" s="1"/>
    </row>
    <row r="3" spans="1:12" s="5" customFormat="1" ht="15" customHeight="1" x14ac:dyDescent="0.3">
      <c r="A3" s="78"/>
      <c r="B3" s="78"/>
      <c r="C3" s="78"/>
      <c r="D3" s="78"/>
      <c r="E3" s="78"/>
      <c r="F3" s="41"/>
      <c r="G3" s="41"/>
      <c r="H3" s="41"/>
      <c r="I3" s="1"/>
      <c r="J3" s="1"/>
      <c r="K3" s="1"/>
      <c r="L3" s="1"/>
    </row>
    <row r="4" spans="1:12" s="5" customFormat="1" ht="15" customHeight="1" x14ac:dyDescent="0.3">
      <c r="A4" s="42" t="s">
        <v>3</v>
      </c>
      <c r="B4" s="77" t="s">
        <v>4</v>
      </c>
      <c r="C4" s="78"/>
      <c r="D4" s="78"/>
      <c r="E4" s="78"/>
      <c r="F4" s="41"/>
      <c r="G4" s="41"/>
      <c r="H4" s="41"/>
      <c r="I4" s="1"/>
      <c r="J4" s="1"/>
      <c r="K4" s="1"/>
      <c r="L4" s="1"/>
    </row>
    <row r="5" spans="1:12" s="5" customFormat="1" ht="15" customHeight="1" x14ac:dyDescent="0.3">
      <c r="A5" s="81" t="s">
        <v>5</v>
      </c>
      <c r="B5" s="78"/>
      <c r="C5" s="78"/>
      <c r="D5" s="78"/>
      <c r="E5" s="78"/>
      <c r="F5" s="41"/>
      <c r="G5" s="41"/>
      <c r="H5" s="41"/>
      <c r="I5" s="1"/>
      <c r="J5" s="1"/>
      <c r="K5" s="1"/>
      <c r="L5" s="1"/>
    </row>
    <row r="6" spans="1:12" s="5" customFormat="1" ht="15" customHeight="1" x14ac:dyDescent="0.3">
      <c r="A6" s="42" t="s">
        <v>6</v>
      </c>
      <c r="B6" s="77" t="s">
        <v>7</v>
      </c>
      <c r="C6" s="78"/>
      <c r="D6" s="78"/>
      <c r="E6" s="78"/>
      <c r="F6" s="41"/>
      <c r="G6" s="41"/>
      <c r="H6" s="41"/>
      <c r="I6" s="1"/>
      <c r="J6" s="1"/>
      <c r="K6" s="1"/>
      <c r="L6" s="1"/>
    </row>
    <row r="7" spans="1:12" s="5" customFormat="1" ht="15" customHeight="1" x14ac:dyDescent="0.3">
      <c r="A7" s="42" t="s">
        <v>8</v>
      </c>
      <c r="B7" s="77" t="s">
        <v>69</v>
      </c>
      <c r="C7" s="78"/>
      <c r="D7" s="78"/>
      <c r="E7" s="78"/>
      <c r="F7" s="41"/>
      <c r="G7" s="41"/>
      <c r="H7" s="41"/>
      <c r="I7" s="1"/>
      <c r="J7" s="1"/>
      <c r="K7" s="1"/>
      <c r="L7" s="1"/>
    </row>
    <row r="8" spans="1:12" s="5" customFormat="1" ht="15" customHeight="1" x14ac:dyDescent="0.3">
      <c r="A8" s="42" t="s">
        <v>10</v>
      </c>
      <c r="B8" s="77" t="s">
        <v>11</v>
      </c>
      <c r="C8" s="78"/>
      <c r="D8" s="78"/>
      <c r="E8" s="78"/>
      <c r="F8" s="41"/>
      <c r="G8" s="41"/>
      <c r="H8" s="41"/>
      <c r="I8" s="1"/>
      <c r="J8" s="1"/>
      <c r="K8" s="1"/>
      <c r="L8" s="1"/>
    </row>
    <row r="9" spans="1:12" s="5" customFormat="1" ht="14.4" customHeight="1" x14ac:dyDescent="0.3">
      <c r="A9" s="42" t="s">
        <v>12</v>
      </c>
      <c r="B9" s="77" t="s">
        <v>13</v>
      </c>
      <c r="C9" s="78"/>
      <c r="D9" s="78"/>
      <c r="E9" s="78"/>
      <c r="F9" s="41"/>
      <c r="G9" s="41"/>
      <c r="H9" s="41"/>
      <c r="I9" s="1"/>
      <c r="J9" s="1"/>
      <c r="K9" s="1"/>
      <c r="L9" s="1"/>
    </row>
    <row r="10" spans="1:12" s="4" customFormat="1" x14ac:dyDescent="0.3">
      <c r="A10" s="42" t="s">
        <v>14</v>
      </c>
      <c r="B10" s="79" t="s">
        <v>70</v>
      </c>
      <c r="C10" s="78"/>
      <c r="D10" s="78"/>
      <c r="E10" s="78"/>
      <c r="F10" s="41"/>
      <c r="H10" s="2"/>
      <c r="I10" s="2"/>
      <c r="J10" s="2"/>
      <c r="K10" s="2"/>
      <c r="L10" s="3"/>
    </row>
    <row r="11" spans="1:12" s="4" customFormat="1" x14ac:dyDescent="0.3">
      <c r="A11" s="43"/>
      <c r="B11" s="44"/>
      <c r="C11" s="45"/>
      <c r="D11" s="45"/>
      <c r="E11" s="45"/>
      <c r="F11" s="41"/>
      <c r="G11" s="7" t="s">
        <v>71</v>
      </c>
      <c r="H11" s="2"/>
      <c r="I11" s="2"/>
      <c r="J11" s="2"/>
      <c r="K11" s="2"/>
      <c r="L11" s="3"/>
    </row>
    <row r="12" spans="1:12" s="4" customFormat="1" ht="37.799999999999997" customHeight="1" thickBot="1" x14ac:dyDescent="0.35">
      <c r="A12" s="8" t="s">
        <v>15</v>
      </c>
      <c r="B12" s="8" t="s">
        <v>16</v>
      </c>
      <c r="C12" s="8" t="s">
        <v>9</v>
      </c>
      <c r="D12" s="8" t="s">
        <v>17</v>
      </c>
      <c r="E12" s="2"/>
      <c r="F12" s="2"/>
      <c r="G12" s="46" t="s">
        <v>18</v>
      </c>
      <c r="H12" s="46" t="s">
        <v>19</v>
      </c>
      <c r="I12" s="46" t="s">
        <v>9</v>
      </c>
      <c r="J12" s="46" t="s">
        <v>17</v>
      </c>
      <c r="K12" s="46" t="s">
        <v>72</v>
      </c>
      <c r="L12" s="46" t="s">
        <v>73</v>
      </c>
    </row>
    <row r="13" spans="1:12" s="4" customFormat="1" ht="15" thickTop="1" x14ac:dyDescent="0.3">
      <c r="A13" s="3">
        <v>2015</v>
      </c>
      <c r="B13" s="9" t="s">
        <v>20</v>
      </c>
      <c r="C13" s="47">
        <v>156050</v>
      </c>
      <c r="D13" s="47">
        <v>9498</v>
      </c>
      <c r="E13" s="2"/>
      <c r="F13" s="48"/>
      <c r="G13" s="49">
        <v>42005</v>
      </c>
      <c r="H13" s="49">
        <v>42705</v>
      </c>
      <c r="I13" s="50">
        <f t="shared" ref="I13:J17" si="0">SUM(C13:C36)</f>
        <v>3795805</v>
      </c>
      <c r="J13" s="50">
        <f t="shared" si="0"/>
        <v>192568</v>
      </c>
      <c r="K13" s="10">
        <f>ROUND(TRUNC((J13/I13),4)*100,1)</f>
        <v>5.0999999999999996</v>
      </c>
      <c r="L13" s="10">
        <f>ROUND(120*TRUNC(J13/I13,4),1)</f>
        <v>6.1</v>
      </c>
    </row>
    <row r="14" spans="1:12" s="4" customFormat="1" x14ac:dyDescent="0.3">
      <c r="A14" s="3">
        <v>2015</v>
      </c>
      <c r="B14" s="9" t="s">
        <v>21</v>
      </c>
      <c r="C14" s="47">
        <v>156213</v>
      </c>
      <c r="D14" s="47">
        <v>9095</v>
      </c>
      <c r="E14" s="2"/>
      <c r="F14" s="48"/>
      <c r="G14" s="49">
        <v>42036</v>
      </c>
      <c r="H14" s="49">
        <v>42736</v>
      </c>
      <c r="I14" s="50">
        <f t="shared" si="0"/>
        <v>3798431</v>
      </c>
      <c r="J14" s="50">
        <f t="shared" si="0"/>
        <v>191219</v>
      </c>
      <c r="K14" s="10">
        <f t="shared" ref="K14:K16" si="1">ROUND(TRUNC((J14/I14),4)*100,1)</f>
        <v>5</v>
      </c>
      <c r="L14" s="10">
        <f t="shared" ref="L14:L16" si="2">ROUND(120*TRUNC(J14/I14,4),1)</f>
        <v>6</v>
      </c>
    </row>
    <row r="15" spans="1:12" s="4" customFormat="1" x14ac:dyDescent="0.3">
      <c r="A15" s="3">
        <v>2015</v>
      </c>
      <c r="B15" s="9" t="s">
        <v>22</v>
      </c>
      <c r="C15" s="47">
        <v>156318</v>
      </c>
      <c r="D15" s="47">
        <v>8682</v>
      </c>
      <c r="E15" s="2"/>
      <c r="F15" s="48"/>
      <c r="G15" s="49">
        <v>42064</v>
      </c>
      <c r="H15" s="49">
        <v>42767</v>
      </c>
      <c r="I15" s="51">
        <f t="shared" si="0"/>
        <v>3801700</v>
      </c>
      <c r="J15" s="51">
        <f t="shared" si="0"/>
        <v>190011</v>
      </c>
      <c r="K15" s="10">
        <f t="shared" si="1"/>
        <v>5</v>
      </c>
      <c r="L15" s="10">
        <f t="shared" si="2"/>
        <v>6</v>
      </c>
    </row>
    <row r="16" spans="1:12" s="4" customFormat="1" x14ac:dyDescent="0.3">
      <c r="A16" s="3">
        <v>2015</v>
      </c>
      <c r="B16" s="9" t="s">
        <v>23</v>
      </c>
      <c r="C16" s="47">
        <v>156554</v>
      </c>
      <c r="D16" s="47">
        <v>7966</v>
      </c>
      <c r="E16" s="2"/>
      <c r="F16" s="48"/>
      <c r="G16" s="63">
        <v>42095</v>
      </c>
      <c r="H16" s="63">
        <v>42795</v>
      </c>
      <c r="I16" s="51">
        <f>SUM(C16:C39)</f>
        <v>3805294</v>
      </c>
      <c r="J16" s="51">
        <f>SUM(D16:D39)</f>
        <v>188613</v>
      </c>
      <c r="K16" s="10">
        <f t="shared" si="1"/>
        <v>5</v>
      </c>
      <c r="L16" s="10">
        <f t="shared" si="2"/>
        <v>5.9</v>
      </c>
    </row>
    <row r="17" spans="1:12" s="4" customFormat="1" x14ac:dyDescent="0.3">
      <c r="A17" s="3">
        <v>2015</v>
      </c>
      <c r="B17" s="9" t="s">
        <v>24</v>
      </c>
      <c r="C17" s="47">
        <v>157719</v>
      </c>
      <c r="D17" s="47">
        <v>8370</v>
      </c>
      <c r="E17" s="2"/>
      <c r="F17" s="48"/>
      <c r="G17" s="63">
        <v>42125</v>
      </c>
      <c r="H17" s="63">
        <v>42826</v>
      </c>
      <c r="I17" s="51">
        <f t="shared" si="0"/>
        <v>3808557</v>
      </c>
      <c r="J17" s="51">
        <f t="shared" si="0"/>
        <v>187202</v>
      </c>
      <c r="K17" s="10">
        <f t="shared" ref="K17:K18" si="3">ROUND(TRUNC((J17/I17),4)*100,1)</f>
        <v>4.9000000000000004</v>
      </c>
      <c r="L17" s="10">
        <f t="shared" ref="L17:L18" si="4">ROUND(120*TRUNC(J17/I17,4),1)</f>
        <v>5.9</v>
      </c>
    </row>
    <row r="18" spans="1:12" s="4" customFormat="1" x14ac:dyDescent="0.3">
      <c r="A18" s="3">
        <v>2015</v>
      </c>
      <c r="B18" s="9" t="s">
        <v>25</v>
      </c>
      <c r="C18" s="47">
        <v>158283</v>
      </c>
      <c r="D18" s="47">
        <v>8638</v>
      </c>
      <c r="E18" s="2"/>
      <c r="F18" s="48"/>
      <c r="G18" s="63">
        <v>42156</v>
      </c>
      <c r="H18" s="63">
        <v>42856</v>
      </c>
      <c r="I18" s="51">
        <f t="shared" ref="I18:J18" si="5">SUM(C18:C41)</f>
        <v>3810817</v>
      </c>
      <c r="J18" s="51">
        <f t="shared" si="5"/>
        <v>185404</v>
      </c>
      <c r="K18" s="10">
        <f t="shared" si="3"/>
        <v>4.9000000000000004</v>
      </c>
      <c r="L18" s="10">
        <f t="shared" si="4"/>
        <v>5.8</v>
      </c>
    </row>
    <row r="19" spans="1:12" s="4" customFormat="1" x14ac:dyDescent="0.3">
      <c r="A19" s="3">
        <v>2015</v>
      </c>
      <c r="B19" s="9" t="s">
        <v>26</v>
      </c>
      <c r="C19" s="47">
        <v>158527</v>
      </c>
      <c r="D19" s="47">
        <v>8805</v>
      </c>
      <c r="E19" s="2"/>
      <c r="F19" s="48"/>
      <c r="G19" s="2"/>
      <c r="H19" s="2"/>
      <c r="I19" s="2"/>
      <c r="J19" s="2"/>
      <c r="K19" s="2"/>
      <c r="L19" s="2"/>
    </row>
    <row r="20" spans="1:12" s="4" customFormat="1" x14ac:dyDescent="0.3">
      <c r="A20" s="3">
        <v>2015</v>
      </c>
      <c r="B20" s="9" t="s">
        <v>27</v>
      </c>
      <c r="C20" s="47">
        <v>157390</v>
      </c>
      <c r="D20" s="47">
        <v>8162</v>
      </c>
      <c r="E20" s="2"/>
      <c r="F20" s="48"/>
      <c r="G20" s="2"/>
      <c r="H20" s="2"/>
      <c r="I20" s="2"/>
      <c r="J20" s="2"/>
      <c r="K20" s="2"/>
      <c r="L20" s="2"/>
    </row>
    <row r="21" spans="1:12" s="4" customFormat="1" x14ac:dyDescent="0.3">
      <c r="A21" s="3">
        <v>2015</v>
      </c>
      <c r="B21" s="9" t="s">
        <v>28</v>
      </c>
      <c r="C21" s="47">
        <v>156607</v>
      </c>
      <c r="D21" s="47">
        <v>7628</v>
      </c>
      <c r="E21" s="2"/>
      <c r="F21" s="48"/>
      <c r="G21" s="2"/>
      <c r="H21" s="2"/>
      <c r="I21" s="2"/>
      <c r="J21" s="2"/>
      <c r="K21" s="2"/>
      <c r="L21" s="2"/>
    </row>
    <row r="22" spans="1:12" s="4" customFormat="1" x14ac:dyDescent="0.3">
      <c r="A22" s="3">
        <v>2015</v>
      </c>
      <c r="B22" s="9" t="s">
        <v>29</v>
      </c>
      <c r="C22" s="47">
        <v>157313</v>
      </c>
      <c r="D22" s="47">
        <v>7597</v>
      </c>
      <c r="E22" s="2"/>
      <c r="F22" s="48"/>
      <c r="G22" s="2"/>
      <c r="H22" s="2"/>
      <c r="I22" s="2"/>
      <c r="J22" s="2"/>
      <c r="K22" s="2"/>
      <c r="L22" s="2"/>
    </row>
    <row r="23" spans="1:12" s="4" customFormat="1" x14ac:dyDescent="0.3">
      <c r="A23" s="3">
        <v>2015</v>
      </c>
      <c r="B23" s="9" t="s">
        <v>30</v>
      </c>
      <c r="C23" s="47">
        <v>157340</v>
      </c>
      <c r="D23" s="47">
        <v>7573</v>
      </c>
      <c r="E23" s="2"/>
      <c r="F23" s="48"/>
      <c r="G23" s="2"/>
      <c r="H23" s="2"/>
      <c r="I23" s="2"/>
      <c r="J23" s="2"/>
      <c r="K23" s="2"/>
      <c r="L23" s="2"/>
    </row>
    <row r="24" spans="1:12" s="4" customFormat="1" x14ac:dyDescent="0.3">
      <c r="A24" s="3">
        <v>2015</v>
      </c>
      <c r="B24" s="9" t="s">
        <v>31</v>
      </c>
      <c r="C24" s="47">
        <v>157245</v>
      </c>
      <c r="D24" s="47">
        <v>7542</v>
      </c>
      <c r="E24" s="2"/>
      <c r="F24" s="48"/>
      <c r="G24" s="2"/>
      <c r="H24" s="2"/>
      <c r="I24" s="2"/>
      <c r="J24" s="2"/>
      <c r="K24" s="2"/>
      <c r="L24" s="2"/>
    </row>
    <row r="25" spans="1:12" s="4" customFormat="1" x14ac:dyDescent="0.3">
      <c r="A25" s="3">
        <v>2016</v>
      </c>
      <c r="B25" s="9" t="s">
        <v>20</v>
      </c>
      <c r="C25" s="47">
        <v>157347</v>
      </c>
      <c r="D25" s="47">
        <v>8309</v>
      </c>
      <c r="E25" s="2"/>
      <c r="F25" s="48"/>
      <c r="G25" s="2"/>
      <c r="H25" s="2"/>
      <c r="I25" s="2"/>
      <c r="J25" s="2"/>
      <c r="K25" s="2"/>
      <c r="L25" s="2"/>
    </row>
    <row r="26" spans="1:12" s="4" customFormat="1" x14ac:dyDescent="0.3">
      <c r="A26" s="3">
        <v>2016</v>
      </c>
      <c r="B26" s="9" t="s">
        <v>21</v>
      </c>
      <c r="C26" s="47">
        <v>158279</v>
      </c>
      <c r="D26" s="47">
        <v>8219</v>
      </c>
      <c r="E26" s="2"/>
      <c r="F26" s="48"/>
      <c r="G26" s="2"/>
      <c r="H26" s="2"/>
      <c r="I26" s="2"/>
      <c r="J26" s="2"/>
      <c r="K26" s="2"/>
      <c r="L26" s="2"/>
    </row>
    <row r="27" spans="1:12" s="4" customFormat="1" x14ac:dyDescent="0.3">
      <c r="A27" s="3">
        <v>2016</v>
      </c>
      <c r="B27" s="9" t="s">
        <v>22</v>
      </c>
      <c r="C27" s="47">
        <v>158854</v>
      </c>
      <c r="D27" s="47">
        <v>8116</v>
      </c>
      <c r="E27" s="2"/>
      <c r="F27" s="48"/>
      <c r="G27" s="2"/>
      <c r="H27" s="2"/>
      <c r="I27" s="2"/>
      <c r="J27" s="2"/>
      <c r="K27" s="2"/>
      <c r="L27" s="2"/>
    </row>
    <row r="28" spans="1:12" x14ac:dyDescent="0.3">
      <c r="A28" s="3">
        <v>2016</v>
      </c>
      <c r="B28" s="9" t="s">
        <v>23</v>
      </c>
      <c r="C28" s="47">
        <v>158488</v>
      </c>
      <c r="D28" s="47">
        <v>7413</v>
      </c>
      <c r="F28" s="48"/>
      <c r="G28" s="52"/>
      <c r="H28" s="52"/>
    </row>
    <row r="29" spans="1:12" x14ac:dyDescent="0.3">
      <c r="A29" s="3">
        <v>2016</v>
      </c>
      <c r="B29" s="9" t="s">
        <v>24</v>
      </c>
      <c r="C29" s="47">
        <v>158800</v>
      </c>
      <c r="D29" s="47">
        <v>7207</v>
      </c>
      <c r="F29" s="48"/>
      <c r="G29" s="52"/>
      <c r="H29" s="52"/>
    </row>
    <row r="30" spans="1:12" x14ac:dyDescent="0.3">
      <c r="A30" s="3">
        <v>2016</v>
      </c>
      <c r="B30" s="9" t="s">
        <v>25</v>
      </c>
      <c r="C30" s="47">
        <v>160135</v>
      </c>
      <c r="D30" s="47">
        <v>8144</v>
      </c>
      <c r="F30" s="48"/>
      <c r="G30" s="52"/>
      <c r="H30" s="52"/>
    </row>
    <row r="31" spans="1:12" x14ac:dyDescent="0.3">
      <c r="A31" s="3">
        <v>2016</v>
      </c>
      <c r="B31" s="9" t="s">
        <v>26</v>
      </c>
      <c r="C31" s="47">
        <v>160705</v>
      </c>
      <c r="D31" s="47">
        <v>8267</v>
      </c>
      <c r="F31" s="48"/>
      <c r="G31" s="52"/>
      <c r="H31" s="52"/>
    </row>
    <row r="32" spans="1:12" s="17" customFormat="1" x14ac:dyDescent="0.3">
      <c r="A32" s="6">
        <v>2016</v>
      </c>
      <c r="B32" s="53" t="s">
        <v>27</v>
      </c>
      <c r="C32" s="47">
        <v>159800</v>
      </c>
      <c r="D32" s="47">
        <v>7996</v>
      </c>
      <c r="E32" s="54"/>
      <c r="F32" s="48"/>
      <c r="G32" s="55"/>
      <c r="H32" s="55"/>
      <c r="I32" s="56"/>
      <c r="J32" s="56"/>
      <c r="K32" s="56"/>
      <c r="L32" s="56"/>
    </row>
    <row r="33" spans="1:12" s="17" customFormat="1" x14ac:dyDescent="0.3">
      <c r="A33" s="3">
        <v>2016</v>
      </c>
      <c r="B33" s="9" t="s">
        <v>28</v>
      </c>
      <c r="C33" s="47">
        <v>159636</v>
      </c>
      <c r="D33" s="47">
        <v>7658</v>
      </c>
      <c r="E33" s="54"/>
      <c r="F33" s="48"/>
      <c r="G33" s="55"/>
      <c r="H33" s="55"/>
      <c r="I33" s="56"/>
      <c r="J33" s="56"/>
      <c r="K33" s="56"/>
      <c r="L33" s="56"/>
    </row>
    <row r="34" spans="1:12" x14ac:dyDescent="0.3">
      <c r="A34" s="3">
        <v>2016</v>
      </c>
      <c r="B34" s="9" t="s">
        <v>29</v>
      </c>
      <c r="C34" s="47">
        <v>159783</v>
      </c>
      <c r="D34" s="47">
        <v>7447</v>
      </c>
      <c r="F34" s="52"/>
      <c r="G34" s="52"/>
      <c r="H34" s="52"/>
    </row>
    <row r="35" spans="1:12" x14ac:dyDescent="0.3">
      <c r="A35" s="3">
        <v>2016</v>
      </c>
      <c r="B35" s="9" t="s">
        <v>30</v>
      </c>
      <c r="C35" s="47">
        <v>159451</v>
      </c>
      <c r="D35" s="47">
        <v>7066</v>
      </c>
      <c r="F35" s="52"/>
      <c r="G35" s="52"/>
      <c r="H35" s="52"/>
    </row>
    <row r="36" spans="1:12" x14ac:dyDescent="0.3">
      <c r="A36" s="3">
        <v>2016</v>
      </c>
      <c r="B36" s="9" t="s">
        <v>31</v>
      </c>
      <c r="C36" s="47">
        <v>158968</v>
      </c>
      <c r="D36" s="47">
        <v>7170</v>
      </c>
      <c r="F36" s="52"/>
      <c r="G36" s="52"/>
      <c r="H36" s="52"/>
    </row>
    <row r="37" spans="1:12" x14ac:dyDescent="0.3">
      <c r="A37" s="3">
        <v>2017</v>
      </c>
      <c r="B37" s="9" t="s">
        <v>20</v>
      </c>
      <c r="C37" s="47">
        <v>158676</v>
      </c>
      <c r="D37" s="47">
        <v>8149</v>
      </c>
      <c r="F37" s="52"/>
      <c r="G37" s="52"/>
      <c r="H37" s="52"/>
    </row>
    <row r="38" spans="1:12" x14ac:dyDescent="0.3">
      <c r="A38" s="3">
        <v>2017</v>
      </c>
      <c r="B38" s="9" t="s">
        <v>21</v>
      </c>
      <c r="C38" s="47">
        <v>159482</v>
      </c>
      <c r="D38" s="47">
        <v>7887</v>
      </c>
    </row>
    <row r="39" spans="1:12" x14ac:dyDescent="0.3">
      <c r="A39" s="3">
        <v>2017</v>
      </c>
      <c r="B39" s="9" t="s">
        <v>22</v>
      </c>
      <c r="C39" s="47">
        <v>159912</v>
      </c>
      <c r="D39" s="47">
        <v>7284</v>
      </c>
    </row>
    <row r="40" spans="1:12" x14ac:dyDescent="0.3">
      <c r="A40" s="3">
        <v>2017</v>
      </c>
      <c r="B40" s="9" t="s">
        <v>23</v>
      </c>
      <c r="C40" s="47">
        <v>159817</v>
      </c>
      <c r="D40" s="47">
        <v>6555</v>
      </c>
    </row>
    <row r="41" spans="1:12" x14ac:dyDescent="0.3">
      <c r="A41" s="3">
        <v>2017</v>
      </c>
      <c r="B41" s="9" t="s">
        <v>24</v>
      </c>
      <c r="C41" s="47">
        <v>159979</v>
      </c>
      <c r="D41" s="47">
        <v>6572</v>
      </c>
    </row>
  </sheetData>
  <mergeCells count="10">
    <mergeCell ref="B7:E7"/>
    <mergeCell ref="B8:E8"/>
    <mergeCell ref="B9:E9"/>
    <mergeCell ref="B10:E10"/>
    <mergeCell ref="A1:E1"/>
    <mergeCell ref="A2:E2"/>
    <mergeCell ref="A3:E3"/>
    <mergeCell ref="B4:E4"/>
    <mergeCell ref="A5:E5"/>
    <mergeCell ref="B6:E6"/>
  </mergeCells>
  <hyperlinks>
    <hyperlink ref="A10" r:id="rId1" display="http://www.bls.gov/webapps/legacy/cpsatab1.htm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8"/>
  <sheetViews>
    <sheetView workbookViewId="0">
      <selection activeCell="A3" sqref="A3"/>
    </sheetView>
  </sheetViews>
  <sheetFormatPr defaultRowHeight="14.4" x14ac:dyDescent="0.3"/>
  <cols>
    <col min="1" max="1" width="25.109375" style="17" customWidth="1"/>
    <col min="2" max="27" width="13.44140625" bestFit="1" customWidth="1"/>
    <col min="28" max="28" width="14" customWidth="1"/>
    <col min="29" max="29" width="12.5546875" bestFit="1" customWidth="1"/>
  </cols>
  <sheetData>
    <row r="1" spans="1:73" x14ac:dyDescent="0.3">
      <c r="A1" s="68" t="s">
        <v>39</v>
      </c>
    </row>
    <row r="2" spans="1:73" s="12" customFormat="1" x14ac:dyDescent="0.3">
      <c r="A2" s="69" t="s">
        <v>0</v>
      </c>
      <c r="B2" s="59">
        <v>42005</v>
      </c>
      <c r="C2" s="59">
        <v>42036</v>
      </c>
      <c r="D2" s="59">
        <v>42064</v>
      </c>
      <c r="E2" s="59">
        <v>42095</v>
      </c>
      <c r="F2" s="59">
        <v>42125</v>
      </c>
      <c r="G2" s="59">
        <v>42156</v>
      </c>
      <c r="H2" s="59">
        <v>42186</v>
      </c>
      <c r="I2" s="59">
        <v>42217</v>
      </c>
      <c r="J2" s="59">
        <v>42248</v>
      </c>
      <c r="K2" s="59">
        <v>42278</v>
      </c>
      <c r="L2" s="59">
        <v>42309</v>
      </c>
      <c r="M2" s="59">
        <v>42339</v>
      </c>
      <c r="N2" s="59">
        <v>42370</v>
      </c>
      <c r="O2" s="59">
        <v>42401</v>
      </c>
      <c r="P2" s="59">
        <v>42430</v>
      </c>
      <c r="Q2" s="59">
        <v>42461</v>
      </c>
      <c r="R2" s="59">
        <v>42491</v>
      </c>
      <c r="S2" s="59">
        <v>42522</v>
      </c>
      <c r="T2" s="59">
        <v>42552</v>
      </c>
      <c r="U2" s="59">
        <v>42583</v>
      </c>
      <c r="V2" s="59">
        <v>42614</v>
      </c>
      <c r="W2" s="59">
        <v>42644</v>
      </c>
      <c r="X2" s="59">
        <v>42675</v>
      </c>
      <c r="Y2" s="59">
        <v>42705</v>
      </c>
      <c r="Z2" s="59">
        <v>42736</v>
      </c>
      <c r="AA2" s="59">
        <v>42767</v>
      </c>
      <c r="AB2" s="59">
        <v>42795</v>
      </c>
      <c r="AC2" s="59">
        <v>42826</v>
      </c>
    </row>
    <row r="3" spans="1:73" x14ac:dyDescent="0.3">
      <c r="A3" s="17" t="s">
        <v>36</v>
      </c>
      <c r="B3" s="16">
        <v>8721</v>
      </c>
      <c r="C3" s="16">
        <v>8774</v>
      </c>
      <c r="D3" s="16">
        <v>8873</v>
      </c>
      <c r="E3" s="16">
        <v>8777</v>
      </c>
      <c r="F3" s="16">
        <v>8808</v>
      </c>
      <c r="G3" s="16">
        <v>8913</v>
      </c>
      <c r="H3" s="16">
        <v>8794</v>
      </c>
      <c r="I3" s="16">
        <v>8685</v>
      </c>
      <c r="J3" s="16">
        <v>8631</v>
      </c>
      <c r="K3" s="16">
        <v>8753</v>
      </c>
      <c r="L3" s="16">
        <v>8565</v>
      </c>
      <c r="M3" s="16">
        <v>8582</v>
      </c>
      <c r="N3" s="16">
        <v>8601</v>
      </c>
      <c r="O3" s="16">
        <v>8537</v>
      </c>
      <c r="P3" s="16">
        <v>8523</v>
      </c>
      <c r="Q3" s="16">
        <v>8448</v>
      </c>
      <c r="R3" s="16">
        <v>8540</v>
      </c>
      <c r="S3" s="16">
        <v>8616</v>
      </c>
      <c r="T3" s="16">
        <v>8348</v>
      </c>
      <c r="U3" s="16">
        <v>8220</v>
      </c>
      <c r="V3" s="16">
        <v>8138</v>
      </c>
      <c r="W3" s="16">
        <v>8318</v>
      </c>
      <c r="X3" s="16">
        <v>8141</v>
      </c>
      <c r="Y3" s="16">
        <v>8187</v>
      </c>
      <c r="Z3" s="16">
        <v>8214</v>
      </c>
      <c r="AA3" s="16">
        <v>8253</v>
      </c>
      <c r="AB3" s="16">
        <v>8305</v>
      </c>
      <c r="AC3" s="16">
        <v>8238</v>
      </c>
      <c r="AD3" s="14"/>
      <c r="AE3" s="14"/>
      <c r="AF3" s="14"/>
      <c r="AG3" s="14"/>
      <c r="AH3" s="14"/>
      <c r="AI3" s="14"/>
      <c r="AJ3" s="14"/>
      <c r="AK3" s="14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4"/>
      <c r="BN3" s="14"/>
      <c r="BO3" s="14"/>
      <c r="BP3" s="14"/>
      <c r="BQ3" s="14"/>
      <c r="BR3" s="14"/>
      <c r="BS3" s="14"/>
      <c r="BT3" s="14"/>
      <c r="BU3" s="14"/>
    </row>
    <row r="4" spans="1:73" x14ac:dyDescent="0.3">
      <c r="A4" s="17" t="s">
        <v>37</v>
      </c>
      <c r="B4" s="16">
        <v>4326</v>
      </c>
      <c r="C4" s="16">
        <v>4362</v>
      </c>
      <c r="D4" s="16">
        <v>4439</v>
      </c>
      <c r="E4" s="16">
        <v>4449</v>
      </c>
      <c r="F4" s="16">
        <v>4537</v>
      </c>
      <c r="G4" s="16">
        <v>4557</v>
      </c>
      <c r="H4" s="16">
        <v>4540</v>
      </c>
      <c r="I4" s="16">
        <v>4467</v>
      </c>
      <c r="J4" s="16">
        <v>4378</v>
      </c>
      <c r="K4" s="16">
        <v>4414</v>
      </c>
      <c r="L4" s="16">
        <v>4305</v>
      </c>
      <c r="M4" s="16">
        <v>4243</v>
      </c>
      <c r="N4" s="16">
        <v>4271</v>
      </c>
      <c r="O4" s="16">
        <v>4273</v>
      </c>
      <c r="P4" s="16">
        <v>4490</v>
      </c>
      <c r="Q4" s="16">
        <v>4336</v>
      </c>
      <c r="R4" s="16">
        <v>4450</v>
      </c>
      <c r="S4" s="16">
        <v>4395</v>
      </c>
      <c r="T4" s="16">
        <v>4393</v>
      </c>
      <c r="U4" s="16">
        <v>4319</v>
      </c>
      <c r="V4" s="16">
        <v>4169</v>
      </c>
      <c r="W4" s="16">
        <v>4189</v>
      </c>
      <c r="X4" s="16">
        <v>4089</v>
      </c>
      <c r="Y4" s="16">
        <v>4041</v>
      </c>
      <c r="Z4" s="16">
        <v>4071</v>
      </c>
      <c r="AA4" s="16">
        <v>4249</v>
      </c>
      <c r="AB4" s="16">
        <v>4331</v>
      </c>
      <c r="AC4" s="16">
        <v>4328</v>
      </c>
      <c r="AD4" s="14"/>
      <c r="AE4" s="14"/>
      <c r="AF4" s="14"/>
      <c r="AG4" s="14"/>
      <c r="AH4" s="14"/>
      <c r="AI4" s="14"/>
      <c r="AJ4" s="14"/>
      <c r="AK4" s="14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4"/>
      <c r="BN4" s="14"/>
      <c r="BO4" s="14"/>
      <c r="BP4" s="14"/>
      <c r="BQ4" s="14"/>
      <c r="BR4" s="14"/>
      <c r="BS4" s="14"/>
      <c r="BT4" s="14"/>
      <c r="BU4" s="14"/>
    </row>
    <row r="5" spans="1:73" x14ac:dyDescent="0.3">
      <c r="A5" s="17" t="s">
        <v>33</v>
      </c>
      <c r="B5" s="16">
        <v>2360</v>
      </c>
      <c r="C5" s="16">
        <v>2424</v>
      </c>
      <c r="D5" s="16">
        <v>2580</v>
      </c>
      <c r="E5" s="16">
        <v>2807</v>
      </c>
      <c r="F5" s="16">
        <v>3052</v>
      </c>
      <c r="G5" s="16">
        <v>3189</v>
      </c>
      <c r="H5" s="16">
        <v>3135</v>
      </c>
      <c r="I5" s="16">
        <v>3106</v>
      </c>
      <c r="J5" s="16">
        <v>2969</v>
      </c>
      <c r="K5" s="16">
        <v>2717</v>
      </c>
      <c r="L5" s="16">
        <v>2401</v>
      </c>
      <c r="M5" s="16">
        <v>2428</v>
      </c>
      <c r="N5" s="16">
        <v>2347</v>
      </c>
      <c r="O5" s="16">
        <v>2380</v>
      </c>
      <c r="P5" s="16">
        <v>2638</v>
      </c>
      <c r="Q5" s="16">
        <v>2869</v>
      </c>
      <c r="R5" s="16">
        <v>3021</v>
      </c>
      <c r="S5" s="16">
        <v>3217</v>
      </c>
      <c r="T5" s="16">
        <v>3230</v>
      </c>
      <c r="U5" s="16">
        <v>3137</v>
      </c>
      <c r="V5" s="16">
        <v>3019</v>
      </c>
      <c r="W5" s="16">
        <v>2740</v>
      </c>
      <c r="X5" s="16">
        <v>2407</v>
      </c>
      <c r="Y5" s="16">
        <v>2362</v>
      </c>
      <c r="Z5" s="16">
        <v>2376</v>
      </c>
      <c r="AA5" s="16">
        <v>2429</v>
      </c>
      <c r="AB5" s="16">
        <v>2613</v>
      </c>
      <c r="AC5" s="16">
        <v>2885</v>
      </c>
      <c r="AD5" s="14"/>
      <c r="AE5" s="14"/>
      <c r="AF5" s="14"/>
      <c r="AG5" s="14"/>
      <c r="AH5" s="14"/>
      <c r="AI5" s="14"/>
      <c r="AJ5" s="14"/>
      <c r="AK5" s="14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4"/>
      <c r="BN5" s="14"/>
      <c r="BO5" s="14"/>
      <c r="BP5" s="14"/>
      <c r="BQ5" s="14"/>
      <c r="BR5" s="14"/>
      <c r="BS5" s="14"/>
      <c r="BT5" s="14"/>
      <c r="BU5" s="14"/>
    </row>
    <row r="6" spans="1:73" x14ac:dyDescent="0.3">
      <c r="A6" s="17" t="s">
        <v>38</v>
      </c>
      <c r="B6" s="16">
        <v>457</v>
      </c>
      <c r="C6" s="16">
        <v>476</v>
      </c>
      <c r="D6" s="16">
        <v>477</v>
      </c>
      <c r="E6" s="16">
        <v>488</v>
      </c>
      <c r="F6" s="16">
        <v>497</v>
      </c>
      <c r="G6" s="16">
        <v>495</v>
      </c>
      <c r="H6" s="16">
        <v>482</v>
      </c>
      <c r="I6" s="16">
        <v>467</v>
      </c>
      <c r="J6" s="16">
        <v>452</v>
      </c>
      <c r="K6" s="16">
        <v>443</v>
      </c>
      <c r="L6" s="16">
        <v>418</v>
      </c>
      <c r="M6" s="16">
        <v>451</v>
      </c>
      <c r="N6" s="16">
        <v>442</v>
      </c>
      <c r="O6" s="16">
        <v>453</v>
      </c>
      <c r="P6" s="16">
        <v>464</v>
      </c>
      <c r="Q6" s="16">
        <v>450</v>
      </c>
      <c r="R6" s="16">
        <v>456</v>
      </c>
      <c r="S6" s="16">
        <v>504</v>
      </c>
      <c r="T6" s="16">
        <v>478</v>
      </c>
      <c r="U6" s="16">
        <v>475</v>
      </c>
      <c r="V6" s="16">
        <v>479</v>
      </c>
      <c r="W6" s="16">
        <v>459</v>
      </c>
      <c r="X6" s="16">
        <v>439</v>
      </c>
      <c r="Y6" s="16">
        <v>457</v>
      </c>
      <c r="Z6" s="16">
        <v>457</v>
      </c>
      <c r="AA6" s="16">
        <v>473</v>
      </c>
      <c r="AB6" s="16">
        <v>485</v>
      </c>
      <c r="AC6" s="16">
        <v>482</v>
      </c>
      <c r="AD6" s="14"/>
      <c r="AE6" s="14"/>
      <c r="AF6" s="14"/>
      <c r="AG6" s="14"/>
      <c r="AH6" s="14"/>
      <c r="AI6" s="14"/>
      <c r="AJ6" s="14"/>
      <c r="AK6" s="14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4"/>
      <c r="BN6" s="14"/>
      <c r="BO6" s="14"/>
      <c r="BP6" s="14"/>
      <c r="BQ6" s="14"/>
      <c r="BR6" s="14"/>
      <c r="BS6" s="14"/>
      <c r="BT6" s="14"/>
      <c r="BU6" s="14"/>
    </row>
    <row r="7" spans="1:73" x14ac:dyDescent="0.3">
      <c r="A7" s="17" t="s">
        <v>34</v>
      </c>
      <c r="B7" s="16">
        <v>5504</v>
      </c>
      <c r="C7" s="16">
        <v>5596</v>
      </c>
      <c r="D7" s="16">
        <v>5727</v>
      </c>
      <c r="E7" s="16">
        <v>5814</v>
      </c>
      <c r="F7" s="16">
        <v>5952</v>
      </c>
      <c r="G7" s="16">
        <v>5891</v>
      </c>
      <c r="H7" s="16">
        <v>5816</v>
      </c>
      <c r="I7" s="16">
        <v>5976</v>
      </c>
      <c r="J7" s="16">
        <v>5771</v>
      </c>
      <c r="K7" s="16">
        <v>5740</v>
      </c>
      <c r="L7" s="16">
        <v>5500</v>
      </c>
      <c r="M7" s="16">
        <v>5563</v>
      </c>
      <c r="N7" s="16">
        <v>5463</v>
      </c>
      <c r="O7" s="16">
        <v>5571</v>
      </c>
      <c r="P7" s="16">
        <v>5709</v>
      </c>
      <c r="Q7" s="16">
        <v>5774</v>
      </c>
      <c r="R7" s="16">
        <v>5903</v>
      </c>
      <c r="S7" s="16">
        <v>6010</v>
      </c>
      <c r="T7" s="16">
        <v>5769</v>
      </c>
      <c r="U7" s="16">
        <v>5940</v>
      </c>
      <c r="V7" s="16">
        <v>5782</v>
      </c>
      <c r="W7" s="16">
        <v>5625</v>
      </c>
      <c r="X7" s="16">
        <v>5403</v>
      </c>
      <c r="Y7" s="16">
        <v>5404</v>
      </c>
      <c r="Z7" s="16">
        <v>5496</v>
      </c>
      <c r="AA7" s="16">
        <v>5647</v>
      </c>
      <c r="AB7" s="16">
        <v>5776</v>
      </c>
      <c r="AC7" s="16">
        <v>5870</v>
      </c>
      <c r="AD7" s="14"/>
      <c r="AE7" s="14"/>
      <c r="AF7" s="14"/>
      <c r="AG7" s="14"/>
      <c r="AH7" s="14"/>
      <c r="AI7" s="14"/>
      <c r="AJ7" s="14"/>
      <c r="AK7" s="14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4"/>
      <c r="BN7" s="14"/>
      <c r="BO7" s="14"/>
      <c r="BP7" s="14"/>
      <c r="BQ7" s="14"/>
      <c r="BR7" s="14"/>
      <c r="BS7" s="14"/>
      <c r="BT7" s="14"/>
      <c r="BU7" s="14"/>
    </row>
    <row r="8" spans="1:73" x14ac:dyDescent="0.3">
      <c r="A8" s="17" t="s">
        <v>35</v>
      </c>
      <c r="B8" s="16">
        <v>1206</v>
      </c>
      <c r="C8" s="16">
        <v>1252</v>
      </c>
      <c r="D8" s="16">
        <v>1347</v>
      </c>
      <c r="E8" s="16">
        <v>1438</v>
      </c>
      <c r="F8" s="16">
        <v>1489</v>
      </c>
      <c r="G8" s="16">
        <v>1579</v>
      </c>
      <c r="H8" s="16">
        <v>1578</v>
      </c>
      <c r="I8" s="16">
        <v>1560</v>
      </c>
      <c r="J8" s="16">
        <v>1457</v>
      </c>
      <c r="K8" s="16">
        <v>1420</v>
      </c>
      <c r="L8" s="16">
        <v>1349</v>
      </c>
      <c r="M8" s="16">
        <v>1348</v>
      </c>
      <c r="N8" s="16">
        <v>1316</v>
      </c>
      <c r="O8" s="16">
        <v>1320</v>
      </c>
      <c r="P8" s="16">
        <v>1410</v>
      </c>
      <c r="Q8" s="16">
        <v>1485</v>
      </c>
      <c r="R8" s="16">
        <v>1509</v>
      </c>
      <c r="S8" s="16">
        <v>1579</v>
      </c>
      <c r="T8" s="16">
        <v>1569</v>
      </c>
      <c r="U8" s="16">
        <v>1542</v>
      </c>
      <c r="V8" s="16">
        <v>1486</v>
      </c>
      <c r="W8" s="16">
        <v>1410</v>
      </c>
      <c r="X8" s="16">
        <v>1324</v>
      </c>
      <c r="Y8" s="16">
        <v>1321</v>
      </c>
      <c r="Z8" s="16">
        <v>1308</v>
      </c>
      <c r="AA8" s="16">
        <v>1275</v>
      </c>
      <c r="AB8" s="16">
        <v>1362</v>
      </c>
      <c r="AC8" s="16">
        <v>1466</v>
      </c>
      <c r="AD8" s="14"/>
      <c r="AE8" s="14"/>
      <c r="AF8" s="14"/>
      <c r="AG8" s="14"/>
      <c r="AH8" s="14"/>
      <c r="AI8" s="14"/>
      <c r="AJ8" s="14"/>
      <c r="AK8" s="14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4"/>
      <c r="BN8" s="14"/>
      <c r="BO8" s="14"/>
      <c r="BP8" s="14"/>
      <c r="BQ8" s="14"/>
      <c r="BR8" s="14"/>
      <c r="BS8" s="14"/>
      <c r="BT8" s="14"/>
      <c r="BU8" s="14"/>
    </row>
  </sheetData>
  <autoFilter ref="A2:BU8"/>
  <conditionalFormatting sqref="A1:A1048576">
    <cfRule type="duplicateValues" dxfId="3" priority="3"/>
  </conditionalFormatting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8"/>
  <sheetViews>
    <sheetView workbookViewId="0">
      <selection activeCell="A3" sqref="A3"/>
    </sheetView>
  </sheetViews>
  <sheetFormatPr defaultRowHeight="14.4" x14ac:dyDescent="0.3"/>
  <cols>
    <col min="1" max="1" width="35.6640625" style="17" customWidth="1"/>
    <col min="2" max="6" width="17.109375" customWidth="1"/>
    <col min="7" max="28" width="13.33203125" bestFit="1" customWidth="1"/>
  </cols>
  <sheetData>
    <row r="1" spans="1:73" x14ac:dyDescent="0.3">
      <c r="A1" s="68" t="s">
        <v>41</v>
      </c>
      <c r="B1" s="57">
        <v>42005</v>
      </c>
      <c r="C1" s="57">
        <v>42036</v>
      </c>
      <c r="D1" s="57">
        <v>42064</v>
      </c>
      <c r="E1" s="57">
        <v>42095</v>
      </c>
      <c r="F1" s="57">
        <v>42125</v>
      </c>
    </row>
    <row r="2" spans="1:73" x14ac:dyDescent="0.3">
      <c r="A2" s="68" t="s">
        <v>42</v>
      </c>
      <c r="B2" s="57">
        <v>42705</v>
      </c>
      <c r="C2" s="57">
        <v>42736</v>
      </c>
      <c r="D2" s="57">
        <v>42767</v>
      </c>
      <c r="E2" s="57">
        <v>42795</v>
      </c>
      <c r="F2" s="57">
        <v>42826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>
        <v>42401</v>
      </c>
      <c r="AB2" s="15">
        <v>42430</v>
      </c>
    </row>
    <row r="3" spans="1:73" x14ac:dyDescent="0.3">
      <c r="A3" s="17" t="s">
        <v>36</v>
      </c>
      <c r="B3" s="16">
        <f>SUM('Step 1'!B3:Y3)</f>
        <v>205493</v>
      </c>
      <c r="C3" s="16">
        <f>SUM('Step 1'!C3:Z3)</f>
        <v>204986</v>
      </c>
      <c r="D3" s="16">
        <f>SUM('Step 1'!D3:AA3)</f>
        <v>204465</v>
      </c>
      <c r="E3" s="16">
        <f>SUM('Step 1'!E3:AB3)</f>
        <v>203897</v>
      </c>
      <c r="F3" s="16">
        <f>SUM('Step 1'!F3:AC3)</f>
        <v>203358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>
        <v>8585</v>
      </c>
      <c r="AB3" s="16">
        <v>8672</v>
      </c>
      <c r="AC3" s="14"/>
      <c r="AD3" s="14"/>
      <c r="AE3" s="14"/>
      <c r="AF3" s="14"/>
      <c r="AG3" s="14"/>
      <c r="AH3" s="14"/>
      <c r="AI3" s="14"/>
      <c r="AJ3" s="14"/>
      <c r="AK3" s="14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4"/>
      <c r="BN3" s="14"/>
      <c r="BO3" s="14"/>
      <c r="BP3" s="14"/>
      <c r="BQ3" s="14"/>
      <c r="BR3" s="14"/>
      <c r="BS3" s="14"/>
      <c r="BT3" s="14"/>
      <c r="BU3" s="14"/>
    </row>
    <row r="4" spans="1:73" x14ac:dyDescent="0.3">
      <c r="A4" s="17" t="s">
        <v>37</v>
      </c>
      <c r="B4" s="16">
        <f>SUM('Step 1'!B4:Y4)</f>
        <v>104432</v>
      </c>
      <c r="C4" s="16">
        <f>SUM('Step 1'!C4:Z4)</f>
        <v>104177</v>
      </c>
      <c r="D4" s="16">
        <f>SUM('Step 1'!D4:AA4)</f>
        <v>104064</v>
      </c>
      <c r="E4" s="16">
        <f>SUM('Step 1'!E4:AB4)</f>
        <v>103956</v>
      </c>
      <c r="F4" s="16">
        <f>SUM('Step 1'!F4:AC4)</f>
        <v>103835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>
        <v>4233</v>
      </c>
      <c r="AB4" s="16">
        <v>4341</v>
      </c>
      <c r="AC4" s="14"/>
      <c r="AD4" s="14"/>
      <c r="AE4" s="14"/>
      <c r="AF4" s="14"/>
      <c r="AG4" s="14"/>
      <c r="AH4" s="14"/>
      <c r="AI4" s="14"/>
      <c r="AJ4" s="14"/>
      <c r="AK4" s="14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4"/>
      <c r="BN4" s="14"/>
      <c r="BO4" s="14"/>
      <c r="BP4" s="14"/>
      <c r="BQ4" s="14"/>
      <c r="BR4" s="14"/>
      <c r="BS4" s="14"/>
      <c r="BT4" s="14"/>
      <c r="BU4" s="14"/>
    </row>
    <row r="5" spans="1:73" x14ac:dyDescent="0.3">
      <c r="A5" s="17" t="s">
        <v>33</v>
      </c>
      <c r="B5" s="16">
        <f>SUM('Step 1'!B5:Y5)</f>
        <v>66535</v>
      </c>
      <c r="C5" s="16">
        <f>SUM('Step 1'!C5:Z5)</f>
        <v>66551</v>
      </c>
      <c r="D5" s="16">
        <f>SUM('Step 1'!D5:AA5)</f>
        <v>66556</v>
      </c>
      <c r="E5" s="16">
        <f>SUM('Step 1'!E5:AB5)</f>
        <v>66589</v>
      </c>
      <c r="F5" s="16">
        <f>SUM('Step 1'!F5:AC5)</f>
        <v>66667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>
        <v>2408</v>
      </c>
      <c r="AB5" s="16">
        <v>2546</v>
      </c>
      <c r="AC5" s="14"/>
      <c r="AD5" s="14"/>
      <c r="AE5" s="14"/>
      <c r="AF5" s="14"/>
      <c r="AG5" s="14"/>
      <c r="AH5" s="14"/>
      <c r="AI5" s="14"/>
      <c r="AJ5" s="14"/>
      <c r="AK5" s="14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4"/>
      <c r="BN5" s="14"/>
      <c r="BO5" s="14"/>
      <c r="BP5" s="14"/>
      <c r="BQ5" s="14"/>
      <c r="BR5" s="14"/>
      <c r="BS5" s="14"/>
      <c r="BT5" s="14"/>
      <c r="BU5" s="14"/>
    </row>
    <row r="6" spans="1:73" x14ac:dyDescent="0.3">
      <c r="A6" s="17" t="s">
        <v>38</v>
      </c>
      <c r="B6" s="16">
        <f>SUM('Step 1'!B6:Y6)</f>
        <v>11159</v>
      </c>
      <c r="C6" s="16">
        <f>SUM('Step 1'!C6:Z6)</f>
        <v>11159</v>
      </c>
      <c r="D6" s="16">
        <f>SUM('Step 1'!D6:AA6)</f>
        <v>11156</v>
      </c>
      <c r="E6" s="16">
        <f>SUM('Step 1'!E6:AB6)</f>
        <v>11164</v>
      </c>
      <c r="F6" s="16">
        <f>SUM('Step 1'!F6:AC6)</f>
        <v>11158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>
        <v>448</v>
      </c>
      <c r="AB6" s="16">
        <v>460</v>
      </c>
      <c r="AC6" s="14"/>
      <c r="AD6" s="14"/>
      <c r="AE6" s="14"/>
      <c r="AF6" s="14"/>
      <c r="AG6" s="14"/>
      <c r="AH6" s="14"/>
      <c r="AI6" s="14"/>
      <c r="AJ6" s="14"/>
      <c r="AK6" s="14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4"/>
      <c r="BN6" s="14"/>
      <c r="BO6" s="14"/>
      <c r="BP6" s="14"/>
      <c r="BQ6" s="14"/>
      <c r="BR6" s="14"/>
      <c r="BS6" s="14"/>
      <c r="BT6" s="14"/>
      <c r="BU6" s="14"/>
    </row>
    <row r="7" spans="1:73" x14ac:dyDescent="0.3">
      <c r="A7" s="17" t="s">
        <v>34</v>
      </c>
      <c r="B7" s="16">
        <f>SUM('Step 1'!B7:Y7)</f>
        <v>137203</v>
      </c>
      <c r="C7" s="16">
        <f>SUM('Step 1'!C7:Z7)</f>
        <v>137195</v>
      </c>
      <c r="D7" s="16">
        <f>SUM('Step 1'!D7:AA7)</f>
        <v>137246</v>
      </c>
      <c r="E7" s="16">
        <f>SUM('Step 1'!E7:AB7)</f>
        <v>137295</v>
      </c>
      <c r="F7" s="16">
        <f>SUM('Step 1'!F7:AC7)</f>
        <v>137351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>
        <v>5612</v>
      </c>
      <c r="AB7" s="16">
        <v>5746</v>
      </c>
      <c r="AC7" s="14"/>
      <c r="AD7" s="14"/>
      <c r="AE7" s="14"/>
      <c r="AF7" s="14"/>
      <c r="AG7" s="14"/>
      <c r="AH7" s="14"/>
      <c r="AI7" s="14"/>
      <c r="AJ7" s="14"/>
      <c r="AK7" s="14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4"/>
      <c r="BN7" s="14"/>
      <c r="BO7" s="14"/>
      <c r="BP7" s="14"/>
      <c r="BQ7" s="14"/>
      <c r="BR7" s="14"/>
      <c r="BS7" s="14"/>
      <c r="BT7" s="14"/>
      <c r="BU7" s="14"/>
    </row>
    <row r="8" spans="1:73" x14ac:dyDescent="0.3">
      <c r="A8" s="17" t="s">
        <v>35</v>
      </c>
      <c r="B8" s="16">
        <f>SUM('Step 1'!B8:Y8)</f>
        <v>34294</v>
      </c>
      <c r="C8" s="16">
        <f>SUM('Step 1'!C8:Z8)</f>
        <v>34396</v>
      </c>
      <c r="D8" s="16">
        <f>SUM('Step 1'!D8:AA8)</f>
        <v>34419</v>
      </c>
      <c r="E8" s="16">
        <f>SUM('Step 1'!E8:AB8)</f>
        <v>34434</v>
      </c>
      <c r="F8" s="16">
        <f>SUM('Step 1'!F8:AC8)</f>
        <v>34462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>
        <v>59994</v>
      </c>
      <c r="AB8" s="16">
        <v>60031</v>
      </c>
      <c r="AC8" s="14"/>
      <c r="AD8" s="14"/>
      <c r="AE8" s="14"/>
      <c r="AF8" s="14"/>
      <c r="AG8" s="14"/>
      <c r="AH8" s="14"/>
      <c r="AI8" s="14"/>
      <c r="AJ8" s="14"/>
      <c r="AK8" s="14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4"/>
      <c r="BN8" s="14"/>
      <c r="BO8" s="14"/>
      <c r="BP8" s="14"/>
      <c r="BQ8" s="14"/>
      <c r="BR8" s="14"/>
      <c r="BS8" s="14"/>
      <c r="BT8" s="14"/>
      <c r="BU8" s="14"/>
    </row>
  </sheetData>
  <autoFilter ref="A1:BU8"/>
  <conditionalFormatting sqref="A1:A1048576">
    <cfRule type="duplicateValues" dxfId="2" priority="1"/>
  </conditionalFormatting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workbookViewId="0"/>
  </sheetViews>
  <sheetFormatPr defaultRowHeight="14.4" x14ac:dyDescent="0.3"/>
  <cols>
    <col min="1" max="1" width="35.6640625" style="17" customWidth="1"/>
    <col min="2" max="28" width="10.6640625" bestFit="1" customWidth="1"/>
    <col min="29" max="29" width="10.109375" bestFit="1" customWidth="1"/>
  </cols>
  <sheetData>
    <row r="1" spans="1:29" x14ac:dyDescent="0.3">
      <c r="A1" s="68" t="s">
        <v>40</v>
      </c>
    </row>
    <row r="2" spans="1:29" s="12" customFormat="1" x14ac:dyDescent="0.3">
      <c r="A2" s="69" t="s">
        <v>0</v>
      </c>
      <c r="B2" s="59">
        <v>42005</v>
      </c>
      <c r="C2" s="59">
        <v>42036</v>
      </c>
      <c r="D2" s="59">
        <v>42064</v>
      </c>
      <c r="E2" s="59">
        <v>42095</v>
      </c>
      <c r="F2" s="59">
        <v>42125</v>
      </c>
      <c r="G2" s="59">
        <v>42156</v>
      </c>
      <c r="H2" s="59">
        <v>42186</v>
      </c>
      <c r="I2" s="59">
        <v>42217</v>
      </c>
      <c r="J2" s="59">
        <v>42248</v>
      </c>
      <c r="K2" s="59">
        <v>42278</v>
      </c>
      <c r="L2" s="59">
        <v>42309</v>
      </c>
      <c r="M2" s="59">
        <v>42339</v>
      </c>
      <c r="N2" s="59">
        <v>42370</v>
      </c>
      <c r="O2" s="59">
        <v>42401</v>
      </c>
      <c r="P2" s="59">
        <v>42430</v>
      </c>
      <c r="Q2" s="59">
        <v>42461</v>
      </c>
      <c r="R2" s="59">
        <v>42491</v>
      </c>
      <c r="S2" s="59">
        <v>42522</v>
      </c>
      <c r="T2" s="59">
        <v>42552</v>
      </c>
      <c r="U2" s="59">
        <v>42583</v>
      </c>
      <c r="V2" s="59">
        <v>42614</v>
      </c>
      <c r="W2" s="59">
        <v>42644</v>
      </c>
      <c r="X2" s="59">
        <v>42675</v>
      </c>
      <c r="Y2" s="59">
        <v>42705</v>
      </c>
      <c r="Z2" s="59">
        <v>42736</v>
      </c>
      <c r="AA2" s="59">
        <v>42767</v>
      </c>
      <c r="AB2" s="59">
        <v>42795</v>
      </c>
      <c r="AC2" s="59">
        <v>42826</v>
      </c>
    </row>
    <row r="3" spans="1:29" x14ac:dyDescent="0.3">
      <c r="A3" s="17" t="s">
        <v>36</v>
      </c>
      <c r="B3" s="16">
        <v>495</v>
      </c>
      <c r="C3" s="16">
        <v>498</v>
      </c>
      <c r="D3" s="16">
        <v>478</v>
      </c>
      <c r="E3" s="16">
        <v>440</v>
      </c>
      <c r="F3" s="16">
        <v>481</v>
      </c>
      <c r="G3" s="16">
        <v>574</v>
      </c>
      <c r="H3" s="16">
        <v>566</v>
      </c>
      <c r="I3" s="16">
        <v>546</v>
      </c>
      <c r="J3" s="16">
        <v>466</v>
      </c>
      <c r="K3" s="16">
        <v>471</v>
      </c>
      <c r="L3" s="16">
        <v>459</v>
      </c>
      <c r="M3" s="16">
        <v>526</v>
      </c>
      <c r="N3" s="16">
        <v>656</v>
      </c>
      <c r="O3" s="16">
        <v>587</v>
      </c>
      <c r="P3" s="16">
        <v>551</v>
      </c>
      <c r="Q3" s="16">
        <v>501</v>
      </c>
      <c r="R3" s="16">
        <v>483</v>
      </c>
      <c r="S3" s="16">
        <v>552</v>
      </c>
      <c r="T3" s="16">
        <v>515</v>
      </c>
      <c r="U3" s="16">
        <v>511</v>
      </c>
      <c r="V3" s="16">
        <v>419</v>
      </c>
      <c r="W3" s="16">
        <v>420</v>
      </c>
      <c r="X3" s="16">
        <v>363</v>
      </c>
      <c r="Y3" s="16">
        <v>423</v>
      </c>
      <c r="Z3" s="16">
        <v>472</v>
      </c>
      <c r="AA3" s="16">
        <v>492</v>
      </c>
      <c r="AB3" s="16">
        <v>459</v>
      </c>
      <c r="AC3" s="16">
        <v>412</v>
      </c>
    </row>
    <row r="4" spans="1:29" x14ac:dyDescent="0.3">
      <c r="A4" s="17" t="s">
        <v>37</v>
      </c>
      <c r="B4" s="16">
        <v>272</v>
      </c>
      <c r="C4" s="16">
        <v>277</v>
      </c>
      <c r="D4" s="16">
        <v>251</v>
      </c>
      <c r="E4" s="16">
        <v>220</v>
      </c>
      <c r="F4" s="16">
        <v>251</v>
      </c>
      <c r="G4" s="16">
        <v>311</v>
      </c>
      <c r="H4" s="16">
        <v>288</v>
      </c>
      <c r="I4" s="16">
        <v>291</v>
      </c>
      <c r="J4" s="16">
        <v>248</v>
      </c>
      <c r="K4" s="16">
        <v>261</v>
      </c>
      <c r="L4" s="16">
        <v>250</v>
      </c>
      <c r="M4" s="16">
        <v>318</v>
      </c>
      <c r="N4" s="16">
        <v>381</v>
      </c>
      <c r="O4" s="16">
        <v>352</v>
      </c>
      <c r="P4" s="16">
        <v>353</v>
      </c>
      <c r="Q4" s="16">
        <v>297</v>
      </c>
      <c r="R4" s="16">
        <v>260</v>
      </c>
      <c r="S4" s="16">
        <v>282</v>
      </c>
      <c r="T4" s="16">
        <v>262</v>
      </c>
      <c r="U4" s="16">
        <v>260</v>
      </c>
      <c r="V4" s="16">
        <v>205</v>
      </c>
      <c r="W4" s="16">
        <v>206</v>
      </c>
      <c r="X4" s="16">
        <v>180</v>
      </c>
      <c r="Y4" s="16">
        <v>229</v>
      </c>
      <c r="Z4" s="16">
        <v>285</v>
      </c>
      <c r="AA4" s="16">
        <v>277</v>
      </c>
      <c r="AB4" s="16">
        <v>253</v>
      </c>
      <c r="AC4" s="16">
        <v>220</v>
      </c>
    </row>
    <row r="5" spans="1:29" x14ac:dyDescent="0.3">
      <c r="A5" s="17" t="s">
        <v>33</v>
      </c>
      <c r="B5" s="16">
        <v>382</v>
      </c>
      <c r="C5" s="16">
        <v>366</v>
      </c>
      <c r="D5" s="16">
        <v>321</v>
      </c>
      <c r="E5" s="16">
        <v>233</v>
      </c>
      <c r="F5" s="16">
        <v>211</v>
      </c>
      <c r="G5" s="16">
        <v>201</v>
      </c>
      <c r="H5" s="16">
        <v>180</v>
      </c>
      <c r="I5" s="16">
        <v>170</v>
      </c>
      <c r="J5" s="16">
        <v>141</v>
      </c>
      <c r="K5" s="16">
        <v>150</v>
      </c>
      <c r="L5" s="16">
        <v>231</v>
      </c>
      <c r="M5" s="16">
        <v>375</v>
      </c>
      <c r="N5" s="16">
        <v>422</v>
      </c>
      <c r="O5" s="16">
        <v>392</v>
      </c>
      <c r="P5" s="16">
        <v>318</v>
      </c>
      <c r="Q5" s="16">
        <v>222</v>
      </c>
      <c r="R5" s="16">
        <v>196</v>
      </c>
      <c r="S5" s="16">
        <v>184</v>
      </c>
      <c r="T5" s="16">
        <v>169</v>
      </c>
      <c r="U5" s="16">
        <v>163</v>
      </c>
      <c r="V5" s="16">
        <v>131</v>
      </c>
      <c r="W5" s="16">
        <v>128</v>
      </c>
      <c r="X5" s="16">
        <v>172</v>
      </c>
      <c r="Y5" s="16">
        <v>302</v>
      </c>
      <c r="Z5" s="16">
        <v>383</v>
      </c>
      <c r="AA5" s="16">
        <v>326</v>
      </c>
      <c r="AB5" s="16">
        <v>277</v>
      </c>
      <c r="AC5" s="16">
        <v>203</v>
      </c>
    </row>
    <row r="6" spans="1:29" x14ac:dyDescent="0.3">
      <c r="A6" s="17" t="s">
        <v>38</v>
      </c>
      <c r="B6" s="16">
        <v>38</v>
      </c>
      <c r="C6" s="16">
        <v>40</v>
      </c>
      <c r="D6" s="16">
        <v>38</v>
      </c>
      <c r="E6" s="16">
        <v>33</v>
      </c>
      <c r="F6" s="16">
        <v>24</v>
      </c>
      <c r="G6" s="16">
        <v>29</v>
      </c>
      <c r="H6" s="16">
        <v>27</v>
      </c>
      <c r="I6" s="16">
        <v>23</v>
      </c>
      <c r="J6" s="16">
        <v>24</v>
      </c>
      <c r="K6" s="16">
        <v>26</v>
      </c>
      <c r="L6" s="16">
        <v>25</v>
      </c>
      <c r="M6" s="16">
        <v>37</v>
      </c>
      <c r="N6" s="16">
        <v>36</v>
      </c>
      <c r="O6" s="16">
        <v>37</v>
      </c>
      <c r="P6" s="16">
        <v>34</v>
      </c>
      <c r="Q6" s="16">
        <v>29</v>
      </c>
      <c r="R6" s="16">
        <v>25</v>
      </c>
      <c r="S6" s="16">
        <v>30</v>
      </c>
      <c r="T6" s="16">
        <v>28</v>
      </c>
      <c r="U6" s="16">
        <v>22</v>
      </c>
      <c r="V6" s="16">
        <v>20</v>
      </c>
      <c r="W6" s="16">
        <v>24</v>
      </c>
      <c r="X6" s="16">
        <v>22</v>
      </c>
      <c r="Y6" s="16">
        <v>29</v>
      </c>
      <c r="Z6" s="16">
        <v>30</v>
      </c>
      <c r="AA6" s="16">
        <v>31</v>
      </c>
      <c r="AB6" s="16">
        <v>30</v>
      </c>
      <c r="AC6" s="16">
        <v>26</v>
      </c>
    </row>
    <row r="7" spans="1:29" x14ac:dyDescent="0.3">
      <c r="A7" s="17" t="s">
        <v>34</v>
      </c>
      <c r="B7" s="16">
        <v>544</v>
      </c>
      <c r="C7" s="16">
        <v>538</v>
      </c>
      <c r="D7" s="16">
        <v>493</v>
      </c>
      <c r="E7" s="16">
        <v>444</v>
      </c>
      <c r="F7" s="16">
        <v>417</v>
      </c>
      <c r="G7" s="16">
        <v>454</v>
      </c>
      <c r="H7" s="16">
        <v>467</v>
      </c>
      <c r="I7" s="16">
        <v>454</v>
      </c>
      <c r="J7" s="16">
        <v>374</v>
      </c>
      <c r="K7" s="16">
        <v>369</v>
      </c>
      <c r="L7" s="16">
        <v>377</v>
      </c>
      <c r="M7" s="16">
        <v>526</v>
      </c>
      <c r="N7" s="16">
        <v>614</v>
      </c>
      <c r="O7" s="16">
        <v>591</v>
      </c>
      <c r="P7" s="16">
        <v>542</v>
      </c>
      <c r="Q7" s="16">
        <v>466</v>
      </c>
      <c r="R7" s="16">
        <v>422</v>
      </c>
      <c r="S7" s="16">
        <v>472</v>
      </c>
      <c r="T7" s="16">
        <v>431</v>
      </c>
      <c r="U7" s="16">
        <v>435</v>
      </c>
      <c r="V7" s="16">
        <v>358</v>
      </c>
      <c r="W7" s="16">
        <v>348</v>
      </c>
      <c r="X7" s="16">
        <v>331</v>
      </c>
      <c r="Y7" s="16">
        <v>443</v>
      </c>
      <c r="Z7" s="16">
        <v>536</v>
      </c>
      <c r="AA7" s="16">
        <v>507</v>
      </c>
      <c r="AB7" s="16">
        <v>451</v>
      </c>
      <c r="AC7" s="16">
        <v>395</v>
      </c>
    </row>
    <row r="8" spans="1:29" x14ac:dyDescent="0.3">
      <c r="A8" s="17" t="s">
        <v>35</v>
      </c>
      <c r="B8" s="16">
        <v>198</v>
      </c>
      <c r="C8" s="16">
        <v>183</v>
      </c>
      <c r="D8" s="16">
        <v>163</v>
      </c>
      <c r="E8" s="16">
        <v>129</v>
      </c>
      <c r="F8" s="16">
        <v>110</v>
      </c>
      <c r="G8" s="16">
        <v>105</v>
      </c>
      <c r="H8" s="16">
        <v>95</v>
      </c>
      <c r="I8" s="16">
        <v>92</v>
      </c>
      <c r="J8" s="16">
        <v>79</v>
      </c>
      <c r="K8" s="16">
        <v>84</v>
      </c>
      <c r="L8" s="16">
        <v>126</v>
      </c>
      <c r="M8" s="16">
        <v>184</v>
      </c>
      <c r="N8" s="16">
        <v>192</v>
      </c>
      <c r="O8" s="16">
        <v>176</v>
      </c>
      <c r="P8" s="16">
        <v>136</v>
      </c>
      <c r="Q8" s="16">
        <v>107</v>
      </c>
      <c r="R8" s="16">
        <v>95</v>
      </c>
      <c r="S8" s="16">
        <v>93</v>
      </c>
      <c r="T8" s="16">
        <v>81</v>
      </c>
      <c r="U8" s="16">
        <v>79</v>
      </c>
      <c r="V8" s="16">
        <v>66</v>
      </c>
      <c r="W8" s="16">
        <v>62</v>
      </c>
      <c r="X8" s="16">
        <v>95</v>
      </c>
      <c r="Y8" s="16">
        <v>151</v>
      </c>
      <c r="Z8" s="16">
        <v>183</v>
      </c>
      <c r="AA8" s="16">
        <v>161</v>
      </c>
      <c r="AB8" s="16">
        <v>130</v>
      </c>
      <c r="AC8" s="16">
        <v>103</v>
      </c>
    </row>
  </sheetData>
  <autoFilter ref="A1:AB8"/>
  <conditionalFormatting sqref="A1:A1048576">
    <cfRule type="duplicateValues" dxfId="1" priority="1"/>
  </conditionalFormatting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workbookViewId="0">
      <selection activeCell="A3" sqref="A3"/>
    </sheetView>
  </sheetViews>
  <sheetFormatPr defaultRowHeight="14.4" x14ac:dyDescent="0.3"/>
  <cols>
    <col min="1" max="1" width="35.6640625" style="17" customWidth="1"/>
    <col min="2" max="6" width="17.6640625" customWidth="1"/>
    <col min="7" max="28" width="10.5546875" bestFit="1" customWidth="1"/>
  </cols>
  <sheetData>
    <row r="1" spans="1:28" x14ac:dyDescent="0.3">
      <c r="A1" s="68" t="s">
        <v>74</v>
      </c>
      <c r="B1" s="57">
        <v>42005</v>
      </c>
      <c r="C1" s="57">
        <v>42036</v>
      </c>
      <c r="D1" s="57">
        <v>42064</v>
      </c>
      <c r="E1" s="57">
        <v>42095</v>
      </c>
      <c r="F1" s="57">
        <v>42125</v>
      </c>
    </row>
    <row r="2" spans="1:28" x14ac:dyDescent="0.3">
      <c r="A2" s="68" t="s">
        <v>42</v>
      </c>
      <c r="B2" s="57">
        <v>42705</v>
      </c>
      <c r="C2" s="57">
        <v>42736</v>
      </c>
      <c r="D2" s="57">
        <v>42767</v>
      </c>
      <c r="E2" s="57">
        <v>42795</v>
      </c>
      <c r="F2" s="57">
        <v>42826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x14ac:dyDescent="0.3">
      <c r="A3" s="17" t="s">
        <v>36</v>
      </c>
      <c r="B3" s="16">
        <f>SUM('Step 3'!B3:Y3)</f>
        <v>11981</v>
      </c>
      <c r="C3" s="16">
        <f>SUM('Step 3'!C3:Z3)</f>
        <v>11958</v>
      </c>
      <c r="D3" s="16">
        <f>SUM('Step 3'!D3:AA3)</f>
        <v>11952</v>
      </c>
      <c r="E3" s="16">
        <f>SUM('Step 3'!E3:AB3)</f>
        <v>11933</v>
      </c>
      <c r="F3" s="16">
        <f>SUM('Step 3'!F3:AC3)</f>
        <v>11905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x14ac:dyDescent="0.3">
      <c r="A4" s="17" t="s">
        <v>37</v>
      </c>
      <c r="B4" s="16">
        <f>SUM('Step 3'!B4:Y4)</f>
        <v>6505</v>
      </c>
      <c r="C4" s="16">
        <f>SUM('Step 3'!C4:Z4)</f>
        <v>6518</v>
      </c>
      <c r="D4" s="16">
        <f>SUM('Step 3'!D4:AA4)</f>
        <v>6518</v>
      </c>
      <c r="E4" s="16">
        <f>SUM('Step 3'!E4:AB4)</f>
        <v>6520</v>
      </c>
      <c r="F4" s="16">
        <f>SUM('Step 3'!F4:AC4)</f>
        <v>6520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x14ac:dyDescent="0.3">
      <c r="A5" s="17" t="s">
        <v>33</v>
      </c>
      <c r="B5" s="16">
        <f>SUM('Step 3'!B5:Y5)</f>
        <v>5760</v>
      </c>
      <c r="C5" s="16">
        <f>SUM('Step 3'!C5:Z5)</f>
        <v>5761</v>
      </c>
      <c r="D5" s="16">
        <f>SUM('Step 3'!D5:AA5)</f>
        <v>5721</v>
      </c>
      <c r="E5" s="16">
        <f>SUM('Step 3'!E5:AB5)</f>
        <v>5677</v>
      </c>
      <c r="F5" s="16">
        <f>SUM('Step 3'!F5:AC5)</f>
        <v>5647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x14ac:dyDescent="0.3">
      <c r="A6" s="17" t="s">
        <v>38</v>
      </c>
      <c r="B6" s="16">
        <f>SUM('Step 3'!B6:Y6)</f>
        <v>700</v>
      </c>
      <c r="C6" s="16">
        <f>SUM('Step 3'!C6:Z6)</f>
        <v>692</v>
      </c>
      <c r="D6" s="16">
        <f>SUM('Step 3'!D6:AA6)</f>
        <v>683</v>
      </c>
      <c r="E6" s="16">
        <f>SUM('Step 3'!E6:AB6)</f>
        <v>675</v>
      </c>
      <c r="F6" s="16">
        <f>SUM('Step 3'!F6:AC6)</f>
        <v>668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x14ac:dyDescent="0.3">
      <c r="A7" s="17" t="s">
        <v>34</v>
      </c>
      <c r="B7" s="16">
        <f>SUM('Step 3'!B7:Y7)</f>
        <v>10910</v>
      </c>
      <c r="C7" s="16">
        <f>SUM('Step 3'!C7:Z7)</f>
        <v>10902</v>
      </c>
      <c r="D7" s="16">
        <f>SUM('Step 3'!D7:AA7)</f>
        <v>10871</v>
      </c>
      <c r="E7" s="16">
        <f>SUM('Step 3'!E7:AB7)</f>
        <v>10829</v>
      </c>
      <c r="F7" s="16">
        <f>SUM('Step 3'!F7:AC7)</f>
        <v>10780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x14ac:dyDescent="0.3">
      <c r="A8" s="17" t="s">
        <v>35</v>
      </c>
      <c r="B8" s="16">
        <f>SUM('Step 3'!B8:Y8)</f>
        <v>2881</v>
      </c>
      <c r="C8" s="16">
        <f>SUM('Step 3'!C8:Z8)</f>
        <v>2866</v>
      </c>
      <c r="D8" s="16">
        <f>SUM('Step 3'!D8:AA8)</f>
        <v>2844</v>
      </c>
      <c r="E8" s="16">
        <f>SUM('Step 3'!E8:AB8)</f>
        <v>2811</v>
      </c>
      <c r="F8" s="16">
        <f>SUM('Step 3'!F8:AC8)</f>
        <v>2785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</sheetData>
  <autoFilter ref="A1:AB8"/>
  <conditionalFormatting sqref="A1:A1048576">
    <cfRule type="duplicateValues" dxfId="0" priority="1"/>
  </conditionalFormatting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2017-06-20T13:22:33Z</dcterms:modified>
</cp:coreProperties>
</file>